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标段一" sheetId="3" r:id="rId1"/>
    <sheet name="标段二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<sst xmlns="http://schemas.openxmlformats.org/spreadsheetml/2006/main" count="61" uniqueCount="34">
  <si>
    <t>2026-2029年永辉超市全国洗地机租赁项目需求表（标段一）</t>
  </si>
  <si>
    <t>大区</t>
  </si>
  <si>
    <t>需求数量（个）</t>
  </si>
  <si>
    <t>供应商报价 每月费用（元）</t>
  </si>
  <si>
    <t>供应商报价 三年费用（万元）</t>
  </si>
  <si>
    <t>手推式</t>
  </si>
  <si>
    <t>小型驾驶</t>
  </si>
  <si>
    <t>中型驾驶</t>
  </si>
  <si>
    <t>合计</t>
  </si>
  <si>
    <t>安徽大区</t>
  </si>
  <si>
    <t>北京大区</t>
  </si>
  <si>
    <t>渤湾大区</t>
  </si>
  <si>
    <t>江苏大区</t>
  </si>
  <si>
    <t>两广大区</t>
  </si>
  <si>
    <t>闽赣大区</t>
  </si>
  <si>
    <t>闽南大区</t>
  </si>
  <si>
    <t>上海大区</t>
  </si>
  <si>
    <t>温闽大区</t>
  </si>
  <si>
    <t>浙江大区</t>
  </si>
  <si>
    <t>要求：供应商按洗地机类型报价，所有大区同种类型洗地机每月费用保持一致</t>
  </si>
  <si>
    <t>2026-2029年永辉超市全国洗地机租赁项目需求表（标段二）</t>
  </si>
  <si>
    <t>成都大区</t>
  </si>
  <si>
    <t>川北大区</t>
  </si>
  <si>
    <t>川南大区</t>
  </si>
  <si>
    <t>河南大区</t>
  </si>
  <si>
    <t>湖北大区</t>
  </si>
  <si>
    <t>塞北大区</t>
  </si>
  <si>
    <t>陕西大区</t>
  </si>
  <si>
    <t>太行大区</t>
  </si>
  <si>
    <t>西北大区</t>
  </si>
  <si>
    <t>渝东大区</t>
  </si>
  <si>
    <t>渝西大区</t>
  </si>
  <si>
    <t>云贵大区</t>
  </si>
  <si>
    <t>重庆大区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</si>
</sst>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0" fillId="0" borderId="0"/>
    <xf numFmtId="0" fontId="23" fillId="0" borderId="0">
      <alignment vertical="center"/>
    </xf>
    <xf numFmtId="0" fontId="23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 6" xfId="51"/>
    <cellStyle name="常规 6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17"/>
  <sheetViews>
    <sheetView tabSelected="1" workbookViewId="0">
      <selection activeCell="C2" sqref="C$1:E$1048576"/>
    </sheetView>
  </sheetViews>
  <sheetFormatPr defaultColWidth="8.72727272727273" defaultRowHeight="14"/>
  <cols>
    <col min="2" max="2" width="18.7272727272727" customWidth="1"/>
    <col min="3" max="5" width="9.90909090909091" customWidth="1"/>
    <col min="6" max="6" width="12" customWidth="1"/>
    <col min="7" max="14" width="10.4545454545455" hidden="1" customWidth="1"/>
  </cols>
  <sheetData>
    <row r="1" s="1" customFormat="1" ht="17.5" spans="2:14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3" s="7" customFormat="1" spans="2:14">
      <c r="B3" s="9" t="s">
        <v>1</v>
      </c>
      <c r="C3" s="10" t="s">
        <v>2</v>
      </c>
      <c r="D3" s="11"/>
      <c r="E3" s="11"/>
      <c r="F3" s="12"/>
      <c r="G3" s="4" t="s">
        <v>3</v>
      </c>
      <c r="H3" s="4"/>
      <c r="I3" s="4"/>
      <c r="J3" s="4"/>
      <c r="K3" s="4" t="s">
        <v>4</v>
      </c>
      <c r="L3" s="4"/>
      <c r="M3" s="4"/>
      <c r="N3" s="4"/>
    </row>
    <row r="4" s="7" customFormat="1" spans="2:14">
      <c r="B4" s="13"/>
      <c r="C4" s="4" t="s">
        <v>5</v>
      </c>
      <c r="D4" s="4" t="s">
        <v>6</v>
      </c>
      <c r="E4" s="4" t="s">
        <v>7</v>
      </c>
      <c r="F4" s="4" t="s">
        <v>8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5</v>
      </c>
      <c r="L4" s="4" t="s">
        <v>6</v>
      </c>
      <c r="M4" s="4" t="s">
        <v>7</v>
      </c>
      <c r="N4" s="4" t="s">
        <v>8</v>
      </c>
    </row>
    <row r="5" spans="2:14">
      <c r="B5" s="6" t="s">
        <v>9</v>
      </c>
      <c r="C5" s="6">
        <v>60</v>
      </c>
      <c r="D5" s="6">
        <v>11</v>
      </c>
      <c r="E5" s="6">
        <v>16</v>
      </c>
      <c r="F5" s="6">
        <v>87</v>
      </c>
      <c r="G5" s="6"/>
      <c r="H5" s="6"/>
      <c r="I5" s="6"/>
      <c r="J5" s="6"/>
      <c r="K5" s="6"/>
      <c r="L5" s="6"/>
      <c r="M5" s="6"/>
      <c r="N5" s="6"/>
    </row>
    <row r="6" spans="2:14">
      <c r="B6" s="6" t="s">
        <v>10</v>
      </c>
      <c r="C6" s="6">
        <v>61</v>
      </c>
      <c r="D6" s="6">
        <v>17</v>
      </c>
      <c r="E6" s="6">
        <v>22</v>
      </c>
      <c r="F6" s="6">
        <v>100</v>
      </c>
      <c r="G6" s="6"/>
      <c r="H6" s="6"/>
      <c r="I6" s="6"/>
      <c r="J6" s="6"/>
      <c r="K6" s="6"/>
      <c r="L6" s="6"/>
      <c r="M6" s="6"/>
      <c r="N6" s="6"/>
    </row>
    <row r="7" spans="2:14">
      <c r="B7" s="6" t="s">
        <v>11</v>
      </c>
      <c r="C7" s="6">
        <v>35</v>
      </c>
      <c r="D7" s="6">
        <v>5</v>
      </c>
      <c r="E7" s="6">
        <v>15</v>
      </c>
      <c r="F7" s="6">
        <v>55</v>
      </c>
      <c r="G7" s="6"/>
      <c r="H7" s="6"/>
      <c r="I7" s="6"/>
      <c r="J7" s="6"/>
      <c r="K7" s="6"/>
      <c r="L7" s="6"/>
      <c r="M7" s="6"/>
      <c r="N7" s="6"/>
    </row>
    <row r="8" spans="2:14">
      <c r="B8" s="6" t="s">
        <v>12</v>
      </c>
      <c r="C8" s="6">
        <v>37</v>
      </c>
      <c r="D8" s="6">
        <v>11</v>
      </c>
      <c r="E8" s="6">
        <v>4</v>
      </c>
      <c r="F8" s="6">
        <v>52</v>
      </c>
      <c r="G8" s="6"/>
      <c r="H8" s="6"/>
      <c r="I8" s="6"/>
      <c r="J8" s="6"/>
      <c r="K8" s="6"/>
      <c r="L8" s="6"/>
      <c r="M8" s="6"/>
      <c r="N8" s="6"/>
    </row>
    <row r="9" spans="2:14">
      <c r="B9" s="6" t="s">
        <v>13</v>
      </c>
      <c r="C9" s="6">
        <v>41</v>
      </c>
      <c r="D9" s="6">
        <v>8</v>
      </c>
      <c r="E9" s="6">
        <v>20</v>
      </c>
      <c r="F9" s="6">
        <v>69</v>
      </c>
      <c r="G9" s="6"/>
      <c r="H9" s="6"/>
      <c r="I9" s="6"/>
      <c r="J9" s="6"/>
      <c r="K9" s="6"/>
      <c r="L9" s="6"/>
      <c r="M9" s="6"/>
      <c r="N9" s="6"/>
    </row>
    <row r="10" spans="2:14">
      <c r="B10" s="6" t="s">
        <v>14</v>
      </c>
      <c r="C10" s="6">
        <v>54</v>
      </c>
      <c r="D10" s="6">
        <v>12</v>
      </c>
      <c r="E10" s="6">
        <v>28</v>
      </c>
      <c r="F10" s="6">
        <v>94</v>
      </c>
      <c r="G10" s="6"/>
      <c r="H10" s="6"/>
      <c r="I10" s="6"/>
      <c r="J10" s="6"/>
      <c r="K10" s="6"/>
      <c r="L10" s="6"/>
      <c r="M10" s="6"/>
      <c r="N10" s="6"/>
    </row>
    <row r="11" spans="2:14">
      <c r="B11" s="6" t="s">
        <v>15</v>
      </c>
      <c r="C11" s="6">
        <v>30</v>
      </c>
      <c r="D11" s="6">
        <v>6</v>
      </c>
      <c r="E11" s="6">
        <v>22</v>
      </c>
      <c r="F11" s="6">
        <v>58</v>
      </c>
      <c r="G11" s="6"/>
      <c r="H11" s="6"/>
      <c r="I11" s="6"/>
      <c r="J11" s="6"/>
      <c r="K11" s="6"/>
      <c r="L11" s="6"/>
      <c r="M11" s="6"/>
      <c r="N11" s="6"/>
    </row>
    <row r="12" spans="2:14">
      <c r="B12" s="6" t="s">
        <v>16</v>
      </c>
      <c r="C12" s="6">
        <v>31</v>
      </c>
      <c r="D12" s="6">
        <v>35</v>
      </c>
      <c r="E12" s="6">
        <v>1</v>
      </c>
      <c r="F12" s="6">
        <v>67</v>
      </c>
      <c r="G12" s="6"/>
      <c r="H12" s="6"/>
      <c r="I12" s="6"/>
      <c r="J12" s="6"/>
      <c r="K12" s="6"/>
      <c r="L12" s="6"/>
      <c r="M12" s="6"/>
      <c r="N12" s="6"/>
    </row>
    <row r="13" spans="2:14">
      <c r="B13" s="6" t="s">
        <v>17</v>
      </c>
      <c r="C13" s="6">
        <v>40</v>
      </c>
      <c r="D13" s="6">
        <v>4</v>
      </c>
      <c r="E13" s="6">
        <v>16</v>
      </c>
      <c r="F13" s="6">
        <v>60</v>
      </c>
      <c r="G13" s="6"/>
      <c r="H13" s="6"/>
      <c r="I13" s="6"/>
      <c r="J13" s="6"/>
      <c r="K13" s="6"/>
      <c r="L13" s="6"/>
      <c r="M13" s="6"/>
      <c r="N13" s="6"/>
    </row>
    <row r="14" spans="2:14">
      <c r="B14" s="6" t="s">
        <v>18</v>
      </c>
      <c r="C14" s="6">
        <v>53</v>
      </c>
      <c r="D14" s="6">
        <v>15</v>
      </c>
      <c r="E14" s="6">
        <v>17</v>
      </c>
      <c r="F14" s="6">
        <v>85</v>
      </c>
      <c r="G14" s="6"/>
      <c r="H14" s="6"/>
      <c r="I14" s="6"/>
      <c r="J14" s="6"/>
      <c r="K14" s="6"/>
      <c r="L14" s="6"/>
      <c r="M14" s="6"/>
      <c r="N14" s="6"/>
    </row>
    <row r="15" s="7" customFormat="1" spans="2:14">
      <c r="B15" s="4" t="s">
        <v>8</v>
      </c>
      <c r="C15" s="4">
        <v>442</v>
      </c>
      <c r="D15" s="4">
        <v>124</v>
      </c>
      <c r="E15" s="4">
        <v>161</v>
      </c>
      <c r="F15" s="4">
        <v>727</v>
      </c>
      <c r="G15" s="6"/>
      <c r="H15" s="6"/>
      <c r="I15" s="6"/>
      <c r="J15" s="6"/>
      <c r="K15" s="6"/>
      <c r="L15" s="6"/>
      <c r="M15" s="6"/>
      <c r="N15" s="6"/>
    </row>
    <row r="17" spans="2:2">
      <c r="B17" t="s">
        <v>19</v>
      </c>
    </row>
  </sheetData>
  <mergeCells count="5">
    <mergeCell ref="B1:N1"/>
    <mergeCell ref="C3:F3"/>
    <mergeCell ref="G3:J3"/>
    <mergeCell ref="K3:N3"/>
    <mergeCell ref="B3:B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0"/>
  <sheetViews>
    <sheetView workbookViewId="0">
      <selection activeCell="R14" sqref="R14"/>
    </sheetView>
  </sheetViews>
  <sheetFormatPr defaultColWidth="8.72727272727273" defaultRowHeight="14"/>
  <cols>
    <col min="2" max="2" width="12.5454545454545" customWidth="1"/>
    <col min="3" max="5" width="11" customWidth="1"/>
    <col min="6" max="6" width="14.2727272727273" customWidth="1"/>
    <col min="7" max="14" width="8.72727272727273" hidden="1" customWidth="1"/>
  </cols>
  <sheetData>
    <row r="1" s="1" customFormat="1" ht="17.5" spans="2:14">
      <c r="B1" s="2" t="s">
        <v>20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2:14">
      <c r="B2" s="3"/>
      <c r="C2" s="3"/>
      <c r="D2" s="3"/>
      <c r="E2" s="3"/>
      <c r="F2" s="3"/>
    </row>
    <row r="3" spans="2:14">
      <c r="B3" s="4" t="s">
        <v>1</v>
      </c>
      <c r="C3" s="5" t="s">
        <v>2</v>
      </c>
      <c r="D3" s="4"/>
      <c r="E3" s="4"/>
      <c r="F3" s="4"/>
      <c r="G3" s="4" t="s">
        <v>3</v>
      </c>
      <c r="H3" s="4"/>
      <c r="I3" s="4"/>
      <c r="J3" s="4"/>
      <c r="K3" s="4" t="s">
        <v>4</v>
      </c>
      <c r="L3" s="4"/>
      <c r="M3" s="4"/>
      <c r="N3" s="4"/>
    </row>
    <row r="4" spans="2:14">
      <c r="B4" s="4"/>
      <c r="C4" s="4" t="s">
        <v>5</v>
      </c>
      <c r="D4" s="4" t="s">
        <v>6</v>
      </c>
      <c r="E4" s="4" t="s">
        <v>7</v>
      </c>
      <c r="F4" s="4" t="s">
        <v>8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5</v>
      </c>
      <c r="L4" s="4" t="s">
        <v>6</v>
      </c>
      <c r="M4" s="4" t="s">
        <v>7</v>
      </c>
      <c r="N4" s="4" t="s">
        <v>8</v>
      </c>
    </row>
    <row r="5" spans="2:14">
      <c r="B5" s="6" t="s">
        <v>21</v>
      </c>
      <c r="C5" s="6">
        <v>55</v>
      </c>
      <c r="D5" s="6">
        <v>3</v>
      </c>
      <c r="E5" s="6">
        <v>34</v>
      </c>
      <c r="F5" s="6">
        <v>92</v>
      </c>
      <c r="G5" s="6"/>
      <c r="H5" s="6"/>
      <c r="I5" s="6"/>
      <c r="J5" s="6"/>
      <c r="K5" s="6"/>
      <c r="L5" s="6"/>
      <c r="M5" s="6"/>
      <c r="N5" s="6"/>
    </row>
    <row r="6" spans="2:14">
      <c r="B6" s="6" t="s">
        <v>22</v>
      </c>
      <c r="C6" s="6">
        <v>42</v>
      </c>
      <c r="D6" s="6">
        <v>2</v>
      </c>
      <c r="E6" s="6">
        <v>22</v>
      </c>
      <c r="F6" s="6">
        <v>66</v>
      </c>
      <c r="G6" s="6"/>
      <c r="H6" s="6"/>
      <c r="I6" s="6"/>
      <c r="J6" s="6"/>
      <c r="K6" s="6"/>
      <c r="L6" s="6"/>
      <c r="M6" s="6"/>
      <c r="N6" s="6"/>
    </row>
    <row r="7" spans="2:14">
      <c r="B7" s="6" t="s">
        <v>23</v>
      </c>
      <c r="C7" s="6">
        <v>24</v>
      </c>
      <c r="D7" s="6"/>
      <c r="E7" s="6">
        <v>20</v>
      </c>
      <c r="F7" s="6">
        <v>44</v>
      </c>
      <c r="G7" s="6"/>
      <c r="H7" s="6"/>
      <c r="I7" s="6"/>
      <c r="J7" s="6"/>
      <c r="K7" s="6"/>
      <c r="L7" s="6"/>
      <c r="M7" s="6"/>
      <c r="N7" s="6"/>
    </row>
    <row r="8" spans="2:14">
      <c r="B8" s="6" t="s">
        <v>24</v>
      </c>
      <c r="C8" s="6">
        <v>44</v>
      </c>
      <c r="D8" s="6">
        <v>5</v>
      </c>
      <c r="E8" s="6">
        <v>15</v>
      </c>
      <c r="F8" s="6">
        <v>64</v>
      </c>
      <c r="G8" s="6"/>
      <c r="H8" s="6"/>
      <c r="I8" s="6"/>
      <c r="J8" s="6"/>
      <c r="K8" s="6"/>
      <c r="L8" s="6"/>
      <c r="M8" s="6"/>
      <c r="N8" s="6"/>
    </row>
    <row r="9" spans="2:14">
      <c r="B9" s="6" t="s">
        <v>25</v>
      </c>
      <c r="C9" s="6">
        <v>19</v>
      </c>
      <c r="D9" s="6">
        <v>11</v>
      </c>
      <c r="E9" s="6">
        <v>8</v>
      </c>
      <c r="F9" s="6">
        <v>38</v>
      </c>
      <c r="G9" s="6"/>
      <c r="H9" s="6"/>
      <c r="I9" s="6"/>
      <c r="J9" s="6"/>
      <c r="K9" s="6"/>
      <c r="L9" s="6"/>
      <c r="M9" s="6"/>
      <c r="N9" s="6"/>
    </row>
    <row r="10" spans="2:14">
      <c r="B10" s="6" t="s">
        <v>26</v>
      </c>
      <c r="C10" s="6">
        <v>22</v>
      </c>
      <c r="D10" s="6">
        <v>1</v>
      </c>
      <c r="E10" s="6">
        <v>12</v>
      </c>
      <c r="F10" s="6">
        <v>35</v>
      </c>
      <c r="G10" s="6"/>
      <c r="H10" s="6"/>
      <c r="I10" s="6"/>
      <c r="J10" s="6"/>
      <c r="K10" s="6"/>
      <c r="L10" s="6"/>
      <c r="M10" s="6"/>
      <c r="N10" s="6"/>
    </row>
    <row r="11" spans="2:14">
      <c r="B11" s="6" t="s">
        <v>27</v>
      </c>
      <c r="C11" s="6">
        <v>46</v>
      </c>
      <c r="D11" s="6">
        <v>6</v>
      </c>
      <c r="E11" s="6">
        <v>16</v>
      </c>
      <c r="F11" s="6">
        <v>68</v>
      </c>
      <c r="G11" s="6"/>
      <c r="H11" s="6"/>
      <c r="I11" s="6"/>
      <c r="J11" s="6"/>
      <c r="K11" s="6"/>
      <c r="L11" s="6"/>
      <c r="M11" s="6"/>
      <c r="N11" s="6"/>
    </row>
    <row r="12" spans="2:14">
      <c r="B12" s="6" t="s">
        <v>28</v>
      </c>
      <c r="C12" s="6">
        <v>13</v>
      </c>
      <c r="D12" s="6">
        <v>4</v>
      </c>
      <c r="E12" s="6">
        <v>14</v>
      </c>
      <c r="F12" s="6">
        <v>31</v>
      </c>
      <c r="G12" s="6"/>
      <c r="H12" s="6"/>
      <c r="I12" s="6"/>
      <c r="J12" s="6"/>
      <c r="K12" s="6"/>
      <c r="L12" s="6"/>
      <c r="M12" s="6"/>
      <c r="N12" s="6"/>
    </row>
    <row r="13" spans="2:14">
      <c r="B13" s="6" t="s">
        <v>29</v>
      </c>
      <c r="C13" s="6">
        <v>8</v>
      </c>
      <c r="D13" s="6"/>
      <c r="E13" s="6">
        <v>9</v>
      </c>
      <c r="F13" s="6">
        <v>17</v>
      </c>
      <c r="G13" s="6"/>
      <c r="H13" s="6"/>
      <c r="I13" s="6"/>
      <c r="J13" s="6"/>
      <c r="K13" s="6"/>
      <c r="L13" s="6"/>
      <c r="M13" s="6"/>
      <c r="N13" s="6"/>
    </row>
    <row r="14" spans="2:14">
      <c r="B14" s="6" t="s">
        <v>30</v>
      </c>
      <c r="C14" s="6">
        <v>26</v>
      </c>
      <c r="D14" s="6">
        <v>2</v>
      </c>
      <c r="E14" s="6">
        <v>12</v>
      </c>
      <c r="F14" s="6">
        <v>40</v>
      </c>
      <c r="G14" s="6"/>
      <c r="H14" s="6"/>
      <c r="I14" s="6"/>
      <c r="J14" s="6"/>
      <c r="K14" s="6"/>
      <c r="L14" s="6"/>
      <c r="M14" s="6"/>
      <c r="N14" s="6"/>
    </row>
    <row r="15" spans="2:14">
      <c r="B15" s="6" t="s">
        <v>31</v>
      </c>
      <c r="C15" s="6">
        <v>18</v>
      </c>
      <c r="D15" s="6"/>
      <c r="E15" s="6">
        <v>6</v>
      </c>
      <c r="F15" s="6">
        <v>24</v>
      </c>
      <c r="G15" s="6"/>
      <c r="H15" s="6"/>
      <c r="I15" s="6"/>
      <c r="J15" s="6"/>
      <c r="K15" s="6"/>
      <c r="L15" s="6"/>
      <c r="M15" s="6"/>
      <c r="N15" s="6"/>
    </row>
    <row r="16" spans="2:14">
      <c r="B16" s="6" t="s">
        <v>32</v>
      </c>
      <c r="C16" s="6">
        <v>20</v>
      </c>
      <c r="D16" s="6">
        <v>8</v>
      </c>
      <c r="E16" s="6">
        <v>11</v>
      </c>
      <c r="F16" s="6">
        <v>39</v>
      </c>
      <c r="G16" s="6"/>
      <c r="H16" s="6"/>
      <c r="I16" s="6"/>
      <c r="J16" s="6"/>
      <c r="K16" s="6"/>
      <c r="L16" s="6"/>
      <c r="M16" s="6"/>
      <c r="N16" s="6"/>
    </row>
    <row r="17" spans="2:14">
      <c r="B17" s="6" t="s">
        <v>33</v>
      </c>
      <c r="C17" s="6">
        <v>70</v>
      </c>
      <c r="D17" s="6">
        <v>9</v>
      </c>
      <c r="E17" s="6">
        <v>28</v>
      </c>
      <c r="F17" s="6">
        <v>107</v>
      </c>
      <c r="G17" s="6"/>
      <c r="H17" s="6"/>
      <c r="I17" s="6"/>
      <c r="J17" s="6"/>
      <c r="K17" s="6"/>
      <c r="L17" s="6"/>
      <c r="M17" s="6"/>
      <c r="N17" s="6"/>
    </row>
    <row r="18" spans="2:14">
      <c r="B18" s="4" t="s">
        <v>8</v>
      </c>
      <c r="C18" s="4">
        <f>SUM(C5:C17)</f>
        <v>407</v>
      </c>
      <c r="D18" s="4">
        <f>SUM(D5:D17)</f>
        <v>51</v>
      </c>
      <c r="E18" s="4">
        <f>SUM(E5:E17)</f>
        <v>207</v>
      </c>
      <c r="F18" s="4">
        <f>SUM(F5:F17)</f>
        <v>665</v>
      </c>
      <c r="G18" s="6"/>
      <c r="H18" s="6"/>
      <c r="I18" s="6"/>
      <c r="J18" s="6"/>
      <c r="K18" s="6"/>
      <c r="L18" s="6"/>
      <c r="M18" s="6"/>
      <c r="N18" s="6"/>
    </row>
    <row r="20" spans="2:14">
      <c r="B20" t="s">
        <v>19</v>
      </c>
    </row>
  </sheetData>
  <mergeCells count="5">
    <mergeCell ref="B1:N1"/>
    <mergeCell ref="C3:F3"/>
    <mergeCell ref="G3:J3"/>
    <mergeCell ref="K3:N3"/>
    <mergeCell ref="B3:B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标段一</vt:lpstr>
      <vt:lpstr>标段二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80967398</dc:creator>
  <cp:lastModifiedBy>LL</cp:lastModifiedBy>
  <dcterms:created xsi:type="dcterms:W3CDTF">2026-03-19T03:12:00Z</dcterms:created>
  <dcterms:modified xsi:type="dcterms:W3CDTF">2026-03-27T06:00:48Z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56C1285A74CF432AA1FF2DD5E9718D2C_11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