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汇总表" sheetId="8" r:id="rId1"/>
    <sheet name="明细" sheetId="6" r:id="rId2"/>
    <sheet name="尺码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<sst xmlns="http://schemas.openxmlformats.org/spreadsheetml/2006/main" count="1673" uniqueCount="676">
  <si>
    <t>2026-2028年永辉超市工作服竞争性磋商项目</t>
  </si>
  <si>
    <t>序号</t>
  </si>
  <si>
    <t>商品名称</t>
  </si>
  <si>
    <t>规格</t>
  </si>
  <si>
    <t>材质</t>
  </si>
  <si>
    <t>单位</t>
  </si>
  <si>
    <t>单价</t>
  </si>
  <si>
    <t>预估需求数量</t>
  </si>
  <si>
    <t>总金额</t>
  </si>
  <si>
    <t>产品图片</t>
  </si>
  <si>
    <t>尺寸表</t>
  </si>
  <si>
    <t xml:space="preserve">男工作服短T黑色165/88 -195/116                      </t>
  </si>
  <si>
    <t xml:space="preserve">165/88 -195/116                   </t>
  </si>
  <si>
    <t>面料成分：94.5%聚酯纤维5.5%氨纶 
克重：≥145g/m2
要求：耐磨、抗皱、不易变形、不褪色
带logo绣花工艺
等级：合格品</t>
  </si>
  <si>
    <t xml:space="preserve">件  </t>
  </si>
  <si>
    <t xml:space="preserve">女工作服短T黑色160/80                                                  -180/108   </t>
  </si>
  <si>
    <t xml:space="preserve">160/80                                                  -180/108                           </t>
  </si>
  <si>
    <t xml:space="preserve">女工作服短T粉色160/80   - 180/108                                                 </t>
  </si>
  <si>
    <t xml:space="preserve">男工作服短T粉色165/88-195/116                                   </t>
  </si>
  <si>
    <t xml:space="preserve">165/88-195/116                        </t>
  </si>
  <si>
    <t xml:space="preserve">工作服长T黑色（正常款）165/84-195/112             </t>
  </si>
  <si>
    <t xml:space="preserve">165/84-195/112                        </t>
  </si>
  <si>
    <t>面料成分：82%棉18%聚酯纤维
克重：≥330g
要求：耐磨、抗皱、不易变形、不褪色
带logo绣花工艺
等级：合格品</t>
  </si>
  <si>
    <t xml:space="preserve">工作服长T粉色（正常款）165/84-195/112                                                </t>
  </si>
  <si>
    <t xml:space="preserve">工作服长T黑色（加绒款）165/84-195/112                                   </t>
  </si>
  <si>
    <t>面料成分：55.5%聚酯纤维38%棉6.5%氨纶
克重：≥420g 
要求：耐磨、抗皱、不易变形、不褪色
带logo绣花工艺
等级：合格品</t>
  </si>
  <si>
    <t xml:space="preserve">工作服长T粉色（加绒款）165/84-195/112                                              </t>
  </si>
  <si>
    <t xml:space="preserve">165/84-195/112                          </t>
  </si>
  <si>
    <t xml:space="preserve">男短蓝色衬衫160/76- 185/124                                            </t>
  </si>
  <si>
    <t xml:space="preserve">160/76- 185/124                      </t>
  </si>
  <si>
    <t xml:space="preserve">面料成份：50%竹50%涤
纱织：80S/2*80S/2 
等级：合格品 </t>
  </si>
  <si>
    <t xml:space="preserve">女短蓝色衬杉155/76-175/112                                               </t>
  </si>
  <si>
    <t xml:space="preserve">155/76-175/112                          </t>
  </si>
  <si>
    <t xml:space="preserve">男长蓝色衬衫160/76-185/124                                            </t>
  </si>
  <si>
    <t xml:space="preserve">160/76-185/124                            </t>
  </si>
  <si>
    <t xml:space="preserve">面料成份：50%竹50%涤
纱织：80S/2*80S/2
等级：合格品 </t>
  </si>
  <si>
    <t xml:space="preserve">女长蓝色衬衫155/76-175/112                                                   </t>
  </si>
  <si>
    <t xml:space="preserve">155/76-175/112                              </t>
  </si>
  <si>
    <t>长袖白色加工服上衣（常规款）M-5XL</t>
  </si>
  <si>
    <t>M-5XL</t>
  </si>
  <si>
    <t>100%聚酯纤维（弹力布）
（面料克重：210g/M2
带logo绣花工艺
等级：合格品</t>
  </si>
  <si>
    <t>件</t>
  </si>
  <si>
    <t>笔插口袋在左袖</t>
  </si>
  <si>
    <t>短袖白色加工服上衣（常规款）</t>
  </si>
  <si>
    <t>100%聚酯纤维（弹力布）
（面料克重：160/M2
带logo绣花工艺
等级：合格品</t>
  </si>
  <si>
    <t>笔插口袋在左袖，侧面有网布，背面无网布</t>
  </si>
  <si>
    <t>长袖橙色试吃服上衣M-3XL</t>
  </si>
  <si>
    <t>M-3XL</t>
  </si>
  <si>
    <t>短袖橙色试吃服上衣M-3XL</t>
  </si>
  <si>
    <t>100%聚酯纤维（弹力布）
（面料克重：160g/M2)
带logo绣花工艺
等级：合格品</t>
  </si>
  <si>
    <t>黑色试吃服长款半身围裙</t>
  </si>
  <si>
    <t>均码</t>
  </si>
  <si>
    <t>100%聚酯纤维
带logo工艺烫画热转印
总长度≥49cm
等级：合格品</t>
  </si>
  <si>
    <t>条</t>
  </si>
  <si>
    <t>棕色试吃服长款半身围裙</t>
  </si>
  <si>
    <t>100%聚酯纤维
带logo工艺烫画热转印
总长度≥68cm
等级：合格品</t>
  </si>
  <si>
    <t>黑色全布帽松紧带帽子</t>
  </si>
  <si>
    <t>100%聚酯纤维：涤纶
等级：合格品</t>
  </si>
  <si>
    <t>顶</t>
  </si>
  <si>
    <t>工作服帽子</t>
  </si>
  <si>
    <t>斜纹工装布
主料：100%聚脂钎维，其他：帽骨
等级：合格品</t>
  </si>
  <si>
    <t>红色围巾35*180cm</t>
  </si>
  <si>
    <t>100%聚酯纤维
阳膨纱线160g
等级：合格品</t>
  </si>
  <si>
    <t>小时工红色马甲S-4XL</t>
  </si>
  <si>
    <t>S-4XL</t>
  </si>
  <si>
    <t>布种名称：棉涤珠地   
定纺抗皱双珠地面料
要求：耐磨、抗皱、不易变形、不褪色
带logo绣花工艺
成分：60%棉 40%聚酯纤维(克重：210g/M2)
等级：合格品</t>
  </si>
  <si>
    <t xml:space="preserve"> 背带款围裙</t>
  </si>
  <si>
    <t>100%聚酯纤维
带logo绣花工艺
等级：合格品</t>
  </si>
  <si>
    <t>粉红色棉马甲M-5XL</t>
  </si>
  <si>
    <t>面料：100%聚酯纤维（涤纶）
内里填充物：100%聚酯纤维（手塞棉）
logo印制：热转印烫画
logo的下方定制布条：
尺寸为3cm*1.5cm，
左、右两侧缝制；
等级：合格品</t>
  </si>
  <si>
    <t>黑色棉马甲M-5XL</t>
  </si>
  <si>
    <t>长款羽绒服XS-4XL</t>
  </si>
  <si>
    <t>XS-4XL</t>
  </si>
  <si>
    <t>面料/辅里料100%聚酯纤维    
主里料：100%锦纶             
胆料：100聚酯纤维（其他配料除外）                   
填充物：鸭绒（绒子含量90%）                    
（局部填充物：100%聚酯纤维）
左胸绣花LOGO，LOGO下加耳仔便于挂工牌     
等级：合格品</t>
  </si>
  <si>
    <t xml:space="preserve">藏青色冲锋衣S-7XL                                                </t>
  </si>
  <si>
    <t xml:space="preserve">S-7XL                                  </t>
  </si>
  <si>
    <t>外壳面料：100%聚酯纤维
内胆面料：300g摇粒绒
帽子面料：100%聚酯纤维 
logo:立体厚板印刷
等级：合格品</t>
  </si>
  <si>
    <t>灰色冲锋衣S-5XL</t>
  </si>
  <si>
    <t>S-5XL</t>
  </si>
  <si>
    <t>外壳面料：100%聚酯纤维
内胆面料：300g摇粒绒
帽子面料：100%聚酯纤维 
 填充物：100%仿丝棉80g
logo:立体厚板印刷
等级：合格品</t>
  </si>
  <si>
    <t xml:space="preserve">冰雾粉色冲锋衣S-4XL                                                 </t>
  </si>
  <si>
    <t xml:space="preserve">S-4XL                               </t>
  </si>
  <si>
    <t>外壳面料：100%聚酯纤维
内胆面料：300g摇粒绒
等级：合格品</t>
  </si>
  <si>
    <t xml:space="preserve">橙色冲锋衣S-4XL                                                </t>
  </si>
  <si>
    <t>物流工作服(A款)冲锋衣S-4XL</t>
  </si>
  <si>
    <t>化纤风衣料：防水级别/4级色牢度
面布：100%涤纶，填充物：100%聚脂钎维\内
要求：耐磨、不易变形、不易褪色
丝网印刷
等级：合格品</t>
  </si>
  <si>
    <t>物流工作服冲锋衣S-4XL</t>
  </si>
  <si>
    <t xml:space="preserve">S-4XL </t>
  </si>
  <si>
    <t>化纤风衣料：防水级别/4级色牢度
面布：100%涤纶
填充物：100%聚脂钎维\内胆摇粒绒：普通280g-320g
丝网印刷
要求：耐磨、不易变形、不易褪色
等级：合格品</t>
  </si>
  <si>
    <t xml:space="preserve">马甲工作服橙色（电商专用）M-4XL                                                </t>
  </si>
  <si>
    <t xml:space="preserve">M-4XL                                 </t>
  </si>
  <si>
    <t>制服呢(聚酯纤维）
克重135g /m² 网布120g/m² 
丝网印刷
等级：合格品</t>
  </si>
  <si>
    <t xml:space="preserve">马甲工作服红色（电商专用） M-4XL                                                  </t>
  </si>
  <si>
    <t xml:space="preserve">马甲工作服蓝色（电商专用） M-4XL                                                   </t>
  </si>
  <si>
    <t xml:space="preserve">马甲工作服绿色（电商专用） M-4XL                                             </t>
  </si>
  <si>
    <t>黑色长袖衬衫S-6XL</t>
  </si>
  <si>
    <t>S-6XL</t>
  </si>
  <si>
    <t>聚酯纤维70%
醋酯纤维30%
等级：合格品</t>
  </si>
  <si>
    <t xml:space="preserve">黑色冬装半身长裙S -3XL                                                </t>
  </si>
  <si>
    <t xml:space="preserve">S -3XL                       </t>
  </si>
  <si>
    <t>聚酯纤维100% 
（腰围64、裙长90）
等级：合格品</t>
  </si>
  <si>
    <t xml:space="preserve">丝巾70cm*70cm                                         </t>
  </si>
  <si>
    <t>锦纶（仿真丝）
等级：合格品</t>
  </si>
  <si>
    <t>短袖黑色衬衫S-3XL</t>
  </si>
  <si>
    <t>S-3XL</t>
  </si>
  <si>
    <t>夏季黑色及膝裙S-3XL</t>
  </si>
  <si>
    <t xml:space="preserve">聚酯纤维100%
（腰围64、裙长56） 
等级：合格品 </t>
  </si>
  <si>
    <t>合计</t>
  </si>
  <si>
    <t>商品编码</t>
  </si>
  <si>
    <t xml:space="preserve">男工作服短T黑色165/88                                                  </t>
  </si>
  <si>
    <t xml:space="preserve">165/88                          </t>
  </si>
  <si>
    <t xml:space="preserve">男工作服短T黑色170/92                                                  </t>
  </si>
  <si>
    <t xml:space="preserve">170/92                          </t>
  </si>
  <si>
    <t xml:space="preserve">男工作服短T黑色175/96                                                  </t>
  </si>
  <si>
    <t xml:space="preserve">175/96                          </t>
  </si>
  <si>
    <t xml:space="preserve">男工作服短T黑色180/100                                                 </t>
  </si>
  <si>
    <t xml:space="preserve">180/100                         </t>
  </si>
  <si>
    <t xml:space="preserve">男工作服短T黑色185/104                                                 </t>
  </si>
  <si>
    <t xml:space="preserve">185/104                         </t>
  </si>
  <si>
    <t xml:space="preserve">男工作服短T黑色190/108                                                 </t>
  </si>
  <si>
    <t xml:space="preserve">190/108                         </t>
  </si>
  <si>
    <t xml:space="preserve">男工作服短T黑色190/112                                                 </t>
  </si>
  <si>
    <t xml:space="preserve">190/112                         </t>
  </si>
  <si>
    <t xml:space="preserve">男工作服短T黑色195/116                                                 </t>
  </si>
  <si>
    <t xml:space="preserve">195/116                         </t>
  </si>
  <si>
    <t xml:space="preserve">女工作服短T黑色160/80                                                  </t>
  </si>
  <si>
    <t xml:space="preserve">160/80                          </t>
  </si>
  <si>
    <t xml:space="preserve">女工作服短T黑色165/84                                                  </t>
  </si>
  <si>
    <t xml:space="preserve">165/84                          </t>
  </si>
  <si>
    <t xml:space="preserve">女工作服短T黑色165/88                                                  </t>
  </si>
  <si>
    <t xml:space="preserve">女工作服短T黑色170/92                                                  </t>
  </si>
  <si>
    <t xml:space="preserve">女工作服短T黑色175/96                                                  </t>
  </si>
  <si>
    <t xml:space="preserve">女工作服短T黑色180/100                                                 </t>
  </si>
  <si>
    <t xml:space="preserve">女工作服短T黑色180/104                                                 </t>
  </si>
  <si>
    <t xml:space="preserve">180/104                         </t>
  </si>
  <si>
    <t xml:space="preserve">女工作服短T黑色180/108                                                 </t>
  </si>
  <si>
    <t xml:space="preserve">180/108                         </t>
  </si>
  <si>
    <t xml:space="preserve">女工作服短T粉色160/80                                                  </t>
  </si>
  <si>
    <t xml:space="preserve">女工作服短T粉色165/84                                                  </t>
  </si>
  <si>
    <t xml:space="preserve">女工作服短T粉色165/88                                                  </t>
  </si>
  <si>
    <t xml:space="preserve">女工作服短T粉色170/92                                                  </t>
  </si>
  <si>
    <t xml:space="preserve">女工作服短T粉色175/96                                                  </t>
  </si>
  <si>
    <t xml:space="preserve">女工作服短T粉色180/100                                                 </t>
  </si>
  <si>
    <t xml:space="preserve">女工作服短T粉色180/104                                                 </t>
  </si>
  <si>
    <t xml:space="preserve">女工作服短T粉色180/108                                                 </t>
  </si>
  <si>
    <t xml:space="preserve">男工作服短T粉色165/88                                                  </t>
  </si>
  <si>
    <t xml:space="preserve">男工作服短T粉色170/92                                                  </t>
  </si>
  <si>
    <t xml:space="preserve">男工作服短T粉色175/96                                                  </t>
  </si>
  <si>
    <t xml:space="preserve">男工作服短T粉色180/100                                                 </t>
  </si>
  <si>
    <t xml:space="preserve">男工作服短T粉色185/104                                                 </t>
  </si>
  <si>
    <t xml:space="preserve">男工作服短T粉色190/108                                                 </t>
  </si>
  <si>
    <t xml:space="preserve">男工作服短T粉色190/112                                                </t>
  </si>
  <si>
    <t xml:space="preserve">男工作服短T粉色195/116                                                 </t>
  </si>
  <si>
    <t xml:space="preserve">工作服长T黑色（正常款）165/84                                              </t>
  </si>
  <si>
    <t xml:space="preserve">工作服长T黑色（正常款）165/88                                              </t>
  </si>
  <si>
    <t xml:space="preserve">工作服长T黑色（正常款）170/92                                              </t>
  </si>
  <si>
    <t xml:space="preserve">工作服长T黑色（正常款）175/96                                              </t>
  </si>
  <si>
    <t xml:space="preserve">工作服长T黑色（正常款）180/100                                             </t>
  </si>
  <si>
    <t xml:space="preserve">工作服长T黑色（正常款）185/104                                             </t>
  </si>
  <si>
    <t xml:space="preserve">工作服长T黑色（正常款）190/108                                             </t>
  </si>
  <si>
    <t xml:space="preserve">工作服长T黑色（正常款）195/112                                             </t>
  </si>
  <si>
    <t xml:space="preserve">195/112                         </t>
  </si>
  <si>
    <t xml:space="preserve">工作服长T粉色（正常款）165/84                                              </t>
  </si>
  <si>
    <t xml:space="preserve">工作服长T粉色（正常款）165/88                                              </t>
  </si>
  <si>
    <t xml:space="preserve">工作服长T粉色（正常款）170/92                                              </t>
  </si>
  <si>
    <t xml:space="preserve">工作服长T粉色（正常款）175/96                                              </t>
  </si>
  <si>
    <t xml:space="preserve">工作服长T粉色（正常款）180/100                                             </t>
  </si>
  <si>
    <t xml:space="preserve">工作服长T粉色（正常款）185/104                                             </t>
  </si>
  <si>
    <t xml:space="preserve">工作服长T粉色（正常款）190/108                                             </t>
  </si>
  <si>
    <t xml:space="preserve">工作服长T粉色（正常款）195/112                                             </t>
  </si>
  <si>
    <t xml:space="preserve">工作服长T黑色（加绒款）165/84                                              </t>
  </si>
  <si>
    <t xml:space="preserve">工作服长T黑色（加绒款）165/88                                              </t>
  </si>
  <si>
    <t xml:space="preserve">工作服长T黑色（加绒款）170/92                                              </t>
  </si>
  <si>
    <t xml:space="preserve">工作服长T黑色（加绒款）175/96                                              </t>
  </si>
  <si>
    <t xml:space="preserve">工作服长T黑色（加绒款）180/100                                             </t>
  </si>
  <si>
    <t xml:space="preserve">工作服长T黑色（加绒款）185/104                                             </t>
  </si>
  <si>
    <t xml:space="preserve">工作服长T黑色（加绒款）190/108                                             </t>
  </si>
  <si>
    <t xml:space="preserve">工作服长T黑色（加绒款）195/112                                             </t>
  </si>
  <si>
    <t xml:space="preserve">工作服长T粉色（加绒款）165/84                                              </t>
  </si>
  <si>
    <t xml:space="preserve">工作服长T粉色（加绒款）165/88                                              </t>
  </si>
  <si>
    <t xml:space="preserve">工作服长T粉色（加绒款）170/92                                              </t>
  </si>
  <si>
    <t xml:space="preserve">工作服长T粉色（加绒款）175/96                                              </t>
  </si>
  <si>
    <t xml:space="preserve">工作服长T粉色（加绒款）180/100                                             </t>
  </si>
  <si>
    <t xml:space="preserve">工作服长T粉色（加绒款）185/104                                             </t>
  </si>
  <si>
    <t xml:space="preserve">工作服长T粉色（加绒款）190/108                                             </t>
  </si>
  <si>
    <t xml:space="preserve">工作服长T粉色（加绒款）195/112                                             </t>
  </si>
  <si>
    <t xml:space="preserve">男短蓝色衬衫160/76                                                    </t>
  </si>
  <si>
    <t xml:space="preserve">160/76                          </t>
  </si>
  <si>
    <t>面料成份：50%竹50%涤
纱织：80S/2*80S/2 
等级：合格品</t>
  </si>
  <si>
    <t xml:space="preserve">男短蓝色衬衫165/84                                                    </t>
  </si>
  <si>
    <t xml:space="preserve">男短蓝色衬衫170/88                                                    </t>
  </si>
  <si>
    <t xml:space="preserve">170/88                          </t>
  </si>
  <si>
    <t xml:space="preserve">男短蓝色衬衫175/100                                                   </t>
  </si>
  <si>
    <t xml:space="preserve">175/100                         </t>
  </si>
  <si>
    <t xml:space="preserve">男短蓝色衬衫175/92                                                    </t>
  </si>
  <si>
    <t xml:space="preserve">175/92                          </t>
  </si>
  <si>
    <t xml:space="preserve">男短蓝色衬衫175/96                                                    </t>
  </si>
  <si>
    <t xml:space="preserve">男短蓝色衬衫180/104                                                   </t>
  </si>
  <si>
    <t xml:space="preserve">男短蓝色衬衫180/108                                                   </t>
  </si>
  <si>
    <t xml:space="preserve">男短蓝色衬衫180/112                                                   </t>
  </si>
  <si>
    <t xml:space="preserve">180/112                         </t>
  </si>
  <si>
    <t xml:space="preserve">男短蓝色衬衫180/116                                                   </t>
  </si>
  <si>
    <t xml:space="preserve">180/116                         </t>
  </si>
  <si>
    <t xml:space="preserve">男短蓝色衬衫185/120                                                   </t>
  </si>
  <si>
    <t xml:space="preserve">185/120                         </t>
  </si>
  <si>
    <t xml:space="preserve">男短蓝色衬衫185/124                                                   </t>
  </si>
  <si>
    <t xml:space="preserve">185/124                         </t>
  </si>
  <si>
    <t xml:space="preserve">女短蓝色衬杉155/76                                                    </t>
  </si>
  <si>
    <t xml:space="preserve">155/76                          </t>
  </si>
  <si>
    <t xml:space="preserve">女短蓝色衬衫160/80                                                    </t>
  </si>
  <si>
    <t xml:space="preserve">女短蓝色衬衫160/84                                                    </t>
  </si>
  <si>
    <t xml:space="preserve">160/84                          </t>
  </si>
  <si>
    <t xml:space="preserve">女短蓝色衬衫165/88                                                    </t>
  </si>
  <si>
    <t xml:space="preserve">女短蓝色衬衫165/92                                                    </t>
  </si>
  <si>
    <t xml:space="preserve">165/92                          </t>
  </si>
  <si>
    <t xml:space="preserve">女短蓝色衬衫170/100                                                   </t>
  </si>
  <si>
    <t xml:space="preserve">170/100                         </t>
  </si>
  <si>
    <t xml:space="preserve">女短蓝色衬衫170/104                                                   </t>
  </si>
  <si>
    <t xml:space="preserve">170/104                         </t>
  </si>
  <si>
    <t xml:space="preserve">女短蓝色衬衫170/96                                                    </t>
  </si>
  <si>
    <t xml:space="preserve">170/96                          </t>
  </si>
  <si>
    <t xml:space="preserve">女短蓝色衬衫175/108                                                   </t>
  </si>
  <si>
    <t xml:space="preserve">175/108                         </t>
  </si>
  <si>
    <t xml:space="preserve">女短蓝色衬衫175/112                                                   </t>
  </si>
  <si>
    <t xml:space="preserve">175/112                         </t>
  </si>
  <si>
    <t xml:space="preserve">男长蓝色衬衫160/76                                                    </t>
  </si>
  <si>
    <t xml:space="preserve">男长蓝色衬衫165/84                                                    </t>
  </si>
  <si>
    <t xml:space="preserve">男长蓝色衬衫170/88                                                    </t>
  </si>
  <si>
    <t xml:space="preserve">男长蓝色衬衫175/100                                                   </t>
  </si>
  <si>
    <t xml:space="preserve">男长蓝色衬衫175/92                                                    </t>
  </si>
  <si>
    <t xml:space="preserve">男长蓝色衬衫175/96                                                    </t>
  </si>
  <si>
    <t xml:space="preserve">男长蓝色衬衫180/104                                                   </t>
  </si>
  <si>
    <t xml:space="preserve">男长蓝色衬衫180/108                                                   </t>
  </si>
  <si>
    <t xml:space="preserve">男长蓝色衬衫180/112                                                   </t>
  </si>
  <si>
    <t xml:space="preserve">男长蓝色衬衫180/116                                                   </t>
  </si>
  <si>
    <t xml:space="preserve">男长蓝色衬衫185/120                                                   </t>
  </si>
  <si>
    <t xml:space="preserve">男长蓝色衬衫185/124                                                   </t>
  </si>
  <si>
    <t xml:space="preserve">女长蓝色衬衫155/76                                                    </t>
  </si>
  <si>
    <t xml:space="preserve">女长蓝色衬衫160/80                                                    </t>
  </si>
  <si>
    <t xml:space="preserve">女长蓝色衬衫160/84                                                    </t>
  </si>
  <si>
    <t xml:space="preserve">女长蓝色衬衫165/88                                                    </t>
  </si>
  <si>
    <t xml:space="preserve">女长蓝色衬衫165/92                                                    </t>
  </si>
  <si>
    <t xml:space="preserve">女长蓝色衬衫170/100                                                   </t>
  </si>
  <si>
    <t xml:space="preserve">女长蓝色衬衫170/104                                                   </t>
  </si>
  <si>
    <t xml:space="preserve">女长蓝色衬衫170/96                                                    </t>
  </si>
  <si>
    <t xml:space="preserve">女长蓝色衬衫175/108                                                   </t>
  </si>
  <si>
    <t xml:space="preserve">女长蓝色衬衫175/112                                                   </t>
  </si>
  <si>
    <t>长袖白色加工服上衣（常规款）M</t>
  </si>
  <si>
    <t>M</t>
  </si>
  <si>
    <r>
      <rPr>
        <sz val="10"/>
        <color indexed="8"/>
        <rFont val="微软雅黑"/>
        <charset val="134"/>
      </rPr>
      <t xml:space="preserve">100%聚酯纤维（弹力布）
（面料克重：210g/M2
</t>
    </r>
    <r>
      <rPr>
        <sz val="10"/>
        <rFont val="微软雅黑"/>
        <charset val="134"/>
      </rPr>
      <t>带logo绣花工艺</t>
    </r>
    <r>
      <rPr>
        <sz val="10"/>
        <color indexed="8"/>
        <rFont val="微软雅黑"/>
        <charset val="134"/>
      </rPr>
      <t xml:space="preserve">
等级：合格品</t>
    </r>
  </si>
  <si>
    <t>长袖白色加工服上衣（常规款）L</t>
  </si>
  <si>
    <t>L</t>
  </si>
  <si>
    <t>长袖白色加工服上衣（常规款）XL</t>
  </si>
  <si>
    <t>XL</t>
  </si>
  <si>
    <t>长袖白色加工服上衣（常规款）2XL</t>
  </si>
  <si>
    <t>2XL</t>
  </si>
  <si>
    <t>长袖白色加工服上衣（常规款）3XL</t>
  </si>
  <si>
    <t>3XL</t>
  </si>
  <si>
    <t>长袖白色加工服上衣（常规款）4XL</t>
  </si>
  <si>
    <t>4XL</t>
  </si>
  <si>
    <t>长袖白色加工服上衣（常规款）5XL</t>
  </si>
  <si>
    <t>5XL</t>
  </si>
  <si>
    <t>短袖白色加工服上衣M</t>
  </si>
  <si>
    <t>短袖白色加工服上衣L</t>
  </si>
  <si>
    <t>短袖白色加工服上衣XL</t>
  </si>
  <si>
    <t>短袖白色加工服上衣2XL</t>
  </si>
  <si>
    <t>短袖白色加工服上衣3XL</t>
  </si>
  <si>
    <t>短袖白色加工服上衣4XL</t>
  </si>
  <si>
    <t>短袖白色加工服上衣5XL</t>
  </si>
  <si>
    <t>橙色长袖试吃服上衣M</t>
  </si>
  <si>
    <t>橙色长袖试吃服上衣L</t>
  </si>
  <si>
    <t>橙色长袖试吃服上衣XL</t>
  </si>
  <si>
    <t>橙色长袖试吃服上衣2XL</t>
  </si>
  <si>
    <t>橙色长袖试吃服上衣3XL</t>
  </si>
  <si>
    <t>橙色短袖试吃服上衣M</t>
  </si>
  <si>
    <t>100%聚酯纤维（弹力布）；
（面料克重：160/M2
带logo绣花工艺
等级：合格品</t>
  </si>
  <si>
    <t>橙色短袖试吃服上衣L</t>
  </si>
  <si>
    <t>橙色短袖试吃服上衣XL</t>
  </si>
  <si>
    <t>橙色短袖试吃服上衣2XL</t>
  </si>
  <si>
    <t>橙色短袖试吃服上衣3XL</t>
  </si>
  <si>
    <t>棕色长款半身围裙</t>
  </si>
  <si>
    <t>黑色双侧松紧透气网贝雷帽（男款）</t>
  </si>
  <si>
    <t>100%聚酯纤维
等级：合格品</t>
  </si>
  <si>
    <t xml:space="preserve"> </t>
  </si>
  <si>
    <t>黑色双侧松紧透气网贝雷帽（女款）</t>
  </si>
  <si>
    <t>小时工红色马甲S</t>
  </si>
  <si>
    <t>S</t>
  </si>
  <si>
    <t>小时工红色马甲M</t>
  </si>
  <si>
    <t>小时工红色马甲L</t>
  </si>
  <si>
    <t>小时工红色马甲XL</t>
  </si>
  <si>
    <t>小时工红色马甲2XL</t>
  </si>
  <si>
    <t>小时工红色马甲3XL</t>
  </si>
  <si>
    <t>小时工红色马甲4XL</t>
  </si>
  <si>
    <t>粉红色棉马甲M</t>
  </si>
  <si>
    <t>面料：100%聚酯纤维（涤纶）
内里填充物：100%聚酯纤维（手塞棉）
logo印制：热转印烫画
logo的下方定制布条：尺寸为3cm*1.5cm，
左、右两侧缝制；
等级：合格品</t>
  </si>
  <si>
    <t>粉红色棉马甲L</t>
  </si>
  <si>
    <t>粉红色棉马甲XL</t>
  </si>
  <si>
    <t>粉红色棉马甲2XL</t>
  </si>
  <si>
    <t>粉红色棉马甲3XL</t>
  </si>
  <si>
    <t>粉红色棉马甲4XL</t>
  </si>
  <si>
    <t>粉红色棉马甲5XL</t>
  </si>
  <si>
    <t>黑色棉马甲M</t>
  </si>
  <si>
    <t>黑色棉马甲L</t>
  </si>
  <si>
    <t>黑色棉马甲XL</t>
  </si>
  <si>
    <t>黑色棉马甲2XL</t>
  </si>
  <si>
    <t>黑色棉马甲3XL</t>
  </si>
  <si>
    <t>黑色棉马甲4XL</t>
  </si>
  <si>
    <t>黑色棉马甲5XL</t>
  </si>
  <si>
    <t>长款羽绒服XS</t>
  </si>
  <si>
    <t>XS</t>
  </si>
  <si>
    <t>长款羽绒服S/165</t>
  </si>
  <si>
    <t>长款羽绒服M/170</t>
  </si>
  <si>
    <t>长款羽绒服L/175</t>
  </si>
  <si>
    <t>长款羽绒服XL/180</t>
  </si>
  <si>
    <t>长款羽绒服2XL/185</t>
  </si>
  <si>
    <t>长款羽绒服3XL/190</t>
  </si>
  <si>
    <t>长款羽绒服4XL/195</t>
  </si>
  <si>
    <t xml:space="preserve">藏青色冲锋衣S                                                         </t>
  </si>
  <si>
    <t xml:space="preserve">S                               </t>
  </si>
  <si>
    <t xml:space="preserve">藏青色冲锋衣M                                                         </t>
  </si>
  <si>
    <t xml:space="preserve">M                               </t>
  </si>
  <si>
    <t xml:space="preserve">藏青色冲锋衣L                                                         </t>
  </si>
  <si>
    <t xml:space="preserve">L                               </t>
  </si>
  <si>
    <t xml:space="preserve">藏青色冲锋衣XL                                                        </t>
  </si>
  <si>
    <t xml:space="preserve">XL                              </t>
  </si>
  <si>
    <t xml:space="preserve">藏青色冲锋衣2XL                                                       </t>
  </si>
  <si>
    <t xml:space="preserve">2XL                             </t>
  </si>
  <si>
    <t xml:space="preserve">藏青色冲锋衣3XL                                                       </t>
  </si>
  <si>
    <t xml:space="preserve">3XL                             </t>
  </si>
  <si>
    <t xml:space="preserve">藏青色冲锋衣4XL                                                       </t>
  </si>
  <si>
    <t xml:space="preserve">4XL                             </t>
  </si>
  <si>
    <t xml:space="preserve">藏青色冲锋衣5XL                                                       </t>
  </si>
  <si>
    <t xml:space="preserve">5XL                             </t>
  </si>
  <si>
    <t xml:space="preserve">藏青色冲锋衣7XL                                                       </t>
  </si>
  <si>
    <t xml:space="preserve">7XL                             </t>
  </si>
  <si>
    <t xml:space="preserve">灰色冲锋衣S                                                         </t>
  </si>
  <si>
    <r>
      <rPr>
        <sz val="10"/>
        <color theme="1"/>
        <rFont val="微软雅黑"/>
        <charset val="134"/>
      </rPr>
      <t>外壳面料：100%聚酯纤维
内胆面料：300g摇粒绒
帽子面料：100%聚酯纤维 
 填充物：100%仿丝棉80g
logo:</t>
    </r>
    <r>
      <rPr>
        <sz val="11"/>
        <color theme="1"/>
        <rFont val="微软雅黑"/>
        <charset val="134"/>
      </rPr>
      <t>立体厚板印刷</t>
    </r>
    <r>
      <rPr>
        <sz val="10"/>
        <color theme="1"/>
        <rFont val="微软雅黑"/>
        <charset val="134"/>
      </rPr>
      <t xml:space="preserve">
等级：合格品</t>
    </r>
  </si>
  <si>
    <t xml:space="preserve">灰色冲锋衣M                                                         </t>
  </si>
  <si>
    <t xml:space="preserve">灰色冲锋衣L                                                         </t>
  </si>
  <si>
    <t xml:space="preserve">灰色冲锋衣XL                                                        </t>
  </si>
  <si>
    <t xml:space="preserve">灰色冲锋衣2XL                                                       </t>
  </si>
  <si>
    <t xml:space="preserve">灰色冲锋衣3XL                                                       </t>
  </si>
  <si>
    <t xml:space="preserve">灰色冲锋衣4XL                                                       </t>
  </si>
  <si>
    <t xml:space="preserve">灰色冲锋衣5XL                                                       </t>
  </si>
  <si>
    <t xml:space="preserve">冰雾粉色冲锋衣S                                                        </t>
  </si>
  <si>
    <t xml:space="preserve">冰雾粉色冲锋衣M                                                        </t>
  </si>
  <si>
    <t xml:space="preserve">冰雾粉色冲锋衣L                                                        </t>
  </si>
  <si>
    <t xml:space="preserve">冰雾粉色冲锋衣XL                                                       </t>
  </si>
  <si>
    <t xml:space="preserve">冰雾粉色冲锋衣2XL                                                      </t>
  </si>
  <si>
    <t xml:space="preserve">冰雾粉色冲锋衣3XL                                                      </t>
  </si>
  <si>
    <t xml:space="preserve">冰雾粉色冲锋衣4XL                                                      </t>
  </si>
  <si>
    <t xml:space="preserve">4XL                </t>
  </si>
  <si>
    <t>橙色冲锋衣S</t>
  </si>
  <si>
    <t>橙色冲锋衣M</t>
  </si>
  <si>
    <t>橙色冲锋衣L</t>
  </si>
  <si>
    <t>橙色冲锋衣XL</t>
  </si>
  <si>
    <t>橙色冲锋衣2XL</t>
  </si>
  <si>
    <t>橙色冲锋衣3XL</t>
  </si>
  <si>
    <t>橙色冲锋衣4XL</t>
  </si>
  <si>
    <t>物流工作服(A款)冲锋衣S</t>
  </si>
  <si>
    <t xml:space="preserve">化纤风衣料：防水级别/4级色牢度
面布：100%涤纶，填充物：100%聚脂钎维\内
要求：耐磨、不易变形、不易褪色
丝网印刷
等级：合格品
</t>
  </si>
  <si>
    <t>物流工作服(A款)冲锋衣M</t>
  </si>
  <si>
    <t>物流工作服(A款)冲锋衣L</t>
  </si>
  <si>
    <t>物流工作服(A款)冲锋衣XL</t>
  </si>
  <si>
    <t>物流工作服(A款)冲锋衣2XL</t>
  </si>
  <si>
    <t>物流工作服(A款)冲锋衣3XL</t>
  </si>
  <si>
    <t>物流工作服(A款)冲锋衣4XL</t>
  </si>
  <si>
    <t>物流工作服冲锋衣S</t>
  </si>
  <si>
    <t xml:space="preserve">化纤风衣料：防水级别/4级色牢度
面布：100%涤纶
填充物：100%聚脂钎维\内胆摇粒绒：普通280g-320g
丝网印刷
要求：耐磨、不易变形、不易褪色
等级：合格品
</t>
  </si>
  <si>
    <t>物流工作服冲锋衣M</t>
  </si>
  <si>
    <t>物流工作服冲锋衣L</t>
  </si>
  <si>
    <t>物流工作服冲锋衣XL</t>
  </si>
  <si>
    <t>物流工作服冲锋衣2XL</t>
  </si>
  <si>
    <t>物流工作服冲锋衣3XL</t>
  </si>
  <si>
    <t>物流工作服冲锋衣4XL</t>
  </si>
  <si>
    <t xml:space="preserve">马甲工作服橙色M（电商专用）                                                  </t>
  </si>
  <si>
    <t>制服呢(聚酯纤维）
克重135g /m² 网布120g/m²
 丝网印刷
等级：合格品</t>
  </si>
  <si>
    <t xml:space="preserve">马甲工作服橙色L（电商专用）                                                  </t>
  </si>
  <si>
    <t xml:space="preserve">马甲工作服橙色XL（电商专用）                                                 </t>
  </si>
  <si>
    <t xml:space="preserve">马甲工作服橙色2XL（电商专用）                                                </t>
  </si>
  <si>
    <t xml:space="preserve">马甲工作服橙色3XL（电商专用）                                                </t>
  </si>
  <si>
    <t xml:space="preserve">马甲工作服橙色4XL（电商专用）                                                </t>
  </si>
  <si>
    <t xml:space="preserve">马甲工作服红色M（电商专用）                                                  </t>
  </si>
  <si>
    <t>制服呢(聚酯纤维）
克重135g /m² 网布120g/m² 
 丝网印刷
等级：合格品</t>
  </si>
  <si>
    <t xml:space="preserve">马甲工作服红色L（电商专用）                                                  </t>
  </si>
  <si>
    <t xml:space="preserve">马甲工作服红色XL（电商专用）                                                 </t>
  </si>
  <si>
    <t xml:space="preserve">马甲工作服红色2XL（电商专用）                                                </t>
  </si>
  <si>
    <t xml:space="preserve">马甲工作服红色3XL（电商专用）                                                </t>
  </si>
  <si>
    <t xml:space="preserve">马甲工作服红色4XL（电商专用）                                                </t>
  </si>
  <si>
    <t xml:space="preserve">马甲工作服蓝色M（电商专用）                                                  </t>
  </si>
  <si>
    <t xml:space="preserve">马甲工作服蓝色L（电商专用）                                                  </t>
  </si>
  <si>
    <t xml:space="preserve">马甲工作服蓝色XL（电商专用）                                                 </t>
  </si>
  <si>
    <t xml:space="preserve">马甲工作服蓝色2XL（电商专用）                                                </t>
  </si>
  <si>
    <t xml:space="preserve">马甲工作服蓝色3XL（电商专用）                                                </t>
  </si>
  <si>
    <t xml:space="preserve">马甲工作服蓝色4XL（电商专用）                                                </t>
  </si>
  <si>
    <t xml:space="preserve">马甲工作服绿色M（电商专用）                                                  </t>
  </si>
  <si>
    <t xml:space="preserve">制服呢(聚酯纤维）
克重135g /m² 网布120g/m²
 丝网印刷
等级：合格品 </t>
  </si>
  <si>
    <t xml:space="preserve">马甲工作服绿色L（电商专用）                                                  </t>
  </si>
  <si>
    <t xml:space="preserve">马甲工作服绿色XL（电商专用）                                                 </t>
  </si>
  <si>
    <t xml:space="preserve">马甲工作服绿色2XL（电商专用）                                                </t>
  </si>
  <si>
    <t xml:space="preserve">马甲工作服绿色3XL（电商专用）                                                </t>
  </si>
  <si>
    <t xml:space="preserve">马甲工作服绿色4XL（电商专用）                                                </t>
  </si>
  <si>
    <t xml:space="preserve">黑色长袖衬衫S（35）                                                     </t>
  </si>
  <si>
    <t xml:space="preserve">黑色长袖衬衫M（36）                                                     </t>
  </si>
  <si>
    <t xml:space="preserve">黑色长袖衬衫L（37）                                                     </t>
  </si>
  <si>
    <t xml:space="preserve">黑色长袖衬衫XL（38）                                                    </t>
  </si>
  <si>
    <t xml:space="preserve">黑色长袖衬衫2XL（39）                                                   </t>
  </si>
  <si>
    <t xml:space="preserve">黑色长袖衬衫3XL（40）                                                   </t>
  </si>
  <si>
    <t xml:space="preserve">黑色长袖衬衫4XL（41）                                                   </t>
  </si>
  <si>
    <t xml:space="preserve">黑色长袖衬衫5XL（42）                                                   </t>
  </si>
  <si>
    <t xml:space="preserve">黑色长袖衬衫6XL（43）                                                   </t>
  </si>
  <si>
    <t>6XL</t>
  </si>
  <si>
    <t xml:space="preserve">黑色冬装半身长裙S                                                  </t>
  </si>
  <si>
    <t xml:space="preserve">聚酯纤维100% 
（腰围64、裙长90）
等级：合格品      </t>
  </si>
  <si>
    <t xml:space="preserve">黑色冬装半身长裙M                                                     </t>
  </si>
  <si>
    <t xml:space="preserve">黑色冬装半身长裙L                                                  </t>
  </si>
  <si>
    <t xml:space="preserve">黑色冬装半身长裙XL                                                       </t>
  </si>
  <si>
    <t xml:space="preserve">黑色冬装半身长裙2XL                                                      </t>
  </si>
  <si>
    <t xml:space="preserve">黑色冬装半身长裙3XL                                                  </t>
  </si>
  <si>
    <t xml:space="preserve">短袖黑色衬衫S码（35）                                               </t>
  </si>
  <si>
    <t xml:space="preserve">短袖黑色衬衫M码（36）                                  </t>
  </si>
  <si>
    <t xml:space="preserve">短袖黑色衬衫L码（37）                                                     </t>
  </si>
  <si>
    <t xml:space="preserve">短袖黑色衬衫XL码（38）                                                   </t>
  </si>
  <si>
    <t xml:space="preserve">短袖黑色衬衫2XL码（39）                                                      </t>
  </si>
  <si>
    <t xml:space="preserve">短袖黑色衬衫3XL码（40）                                                      </t>
  </si>
  <si>
    <t xml:space="preserve">黑色及膝裙S码                                                    </t>
  </si>
  <si>
    <t xml:space="preserve">聚酯纤维100%
（腰围64、裙长56） 
等级：合格品                  </t>
  </si>
  <si>
    <t xml:space="preserve">条  </t>
  </si>
  <si>
    <t xml:space="preserve">黑色及膝裙M码                                                </t>
  </si>
  <si>
    <t xml:space="preserve">黑色及膝裙L码                                         </t>
  </si>
  <si>
    <t xml:space="preserve">黑色及膝裙XL码                                              </t>
  </si>
  <si>
    <t xml:space="preserve">黑色及膝裙2XL码                                       </t>
  </si>
  <si>
    <t xml:space="preserve">黑色及膝裙3XL码                                        </t>
  </si>
  <si>
    <t>黑色女短袖尺码表</t>
  </si>
  <si>
    <t>尺码</t>
  </si>
  <si>
    <t>号型</t>
  </si>
  <si>
    <t>参考身高（cm）</t>
  </si>
  <si>
    <t>参考体重（公斤）</t>
  </si>
  <si>
    <t>肩宽</t>
  </si>
  <si>
    <t>胸围</t>
  </si>
  <si>
    <t>下摆</t>
  </si>
  <si>
    <t>中腰</t>
  </si>
  <si>
    <t>后中长</t>
  </si>
  <si>
    <t xml:space="preserve"> 袖长</t>
  </si>
  <si>
    <t>袖肥1/2</t>
  </si>
  <si>
    <t>袖口1/2</t>
  </si>
  <si>
    <t>2XS</t>
  </si>
  <si>
    <t>150/72</t>
  </si>
  <si>
    <t>147-150</t>
  </si>
  <si>
    <t>40以下</t>
  </si>
  <si>
    <t>155/76</t>
  </si>
  <si>
    <t>150-155</t>
  </si>
  <si>
    <t>40-45</t>
  </si>
  <si>
    <t>160/80</t>
  </si>
  <si>
    <t>155-160</t>
  </si>
  <si>
    <t>45-50</t>
  </si>
  <si>
    <t>165/84</t>
  </si>
  <si>
    <t>160-165</t>
  </si>
  <si>
    <t>50-55</t>
  </si>
  <si>
    <t>165/88</t>
  </si>
  <si>
    <t>165-170</t>
  </si>
  <si>
    <t>55-60</t>
  </si>
  <si>
    <t>170/92</t>
  </si>
  <si>
    <t>60-65</t>
  </si>
  <si>
    <t>175/96</t>
  </si>
  <si>
    <t>65-70</t>
  </si>
  <si>
    <t>180/100</t>
  </si>
  <si>
    <t>170-175</t>
  </si>
  <si>
    <t>70-75</t>
  </si>
  <si>
    <t>180/104</t>
  </si>
  <si>
    <t>75-80</t>
  </si>
  <si>
    <t>180/108</t>
  </si>
  <si>
    <t>80-85</t>
  </si>
  <si>
    <t>180/112</t>
  </si>
  <si>
    <t>175-180</t>
  </si>
  <si>
    <t>85-90</t>
  </si>
  <si>
    <t>7XL</t>
  </si>
  <si>
    <t>180/116</t>
  </si>
  <si>
    <t>180以上</t>
  </si>
  <si>
    <t>90以上</t>
  </si>
  <si>
    <t>粉色女短袖尺码表</t>
  </si>
  <si>
    <t>男黑/粉色短袖尺码表</t>
  </si>
  <si>
    <t>领围</t>
  </si>
  <si>
    <t>袖肥</t>
  </si>
  <si>
    <t>袖口</t>
  </si>
  <si>
    <t>55以下</t>
  </si>
  <si>
    <t>55-65</t>
  </si>
  <si>
    <t>65-75</t>
  </si>
  <si>
    <t>75-85</t>
  </si>
  <si>
    <t>XXL</t>
  </si>
  <si>
    <t>185/104</t>
  </si>
  <si>
    <t>85-95</t>
  </si>
  <si>
    <t>190/108</t>
  </si>
  <si>
    <t>180-185</t>
  </si>
  <si>
    <t>95-100</t>
  </si>
  <si>
    <t>190/112</t>
  </si>
  <si>
    <t>100-105</t>
  </si>
  <si>
    <t>195/116</t>
  </si>
  <si>
    <t>185-190</t>
  </si>
  <si>
    <t>105以上</t>
  </si>
  <si>
    <t>195/120</t>
  </si>
  <si>
    <t>190-195</t>
  </si>
  <si>
    <t>195/124</t>
  </si>
  <si>
    <t>195以上</t>
  </si>
  <si>
    <t>8XL</t>
  </si>
  <si>
    <t>195/128</t>
  </si>
  <si>
    <t>粉色长袖卫衣（常规款）尺码表</t>
  </si>
  <si>
    <t>前衣长</t>
  </si>
  <si>
    <t>肩袖长</t>
  </si>
  <si>
    <t>152-157</t>
  </si>
  <si>
    <t>44以下</t>
  </si>
  <si>
    <t>157-162</t>
  </si>
  <si>
    <t>44-49</t>
  </si>
  <si>
    <t>162-167</t>
  </si>
  <si>
    <t>49-54</t>
  </si>
  <si>
    <t>54-63</t>
  </si>
  <si>
    <t>167-172</t>
  </si>
  <si>
    <t>64-73</t>
  </si>
  <si>
    <t>172-177</t>
  </si>
  <si>
    <t>74-83</t>
  </si>
  <si>
    <t>177-182</t>
  </si>
  <si>
    <t>84-93</t>
  </si>
  <si>
    <t>182-187</t>
  </si>
  <si>
    <t>93-97</t>
  </si>
  <si>
    <t>187-192</t>
  </si>
  <si>
    <t>97-105</t>
  </si>
  <si>
    <t>195/112</t>
  </si>
  <si>
    <t>192-197</t>
  </si>
  <si>
    <t>粉色长袖加绒款卫衣尺码表</t>
  </si>
  <si>
    <t>黑色长袖卫衣（常规款）尺码表</t>
  </si>
  <si>
    <t>黑色长袖（加绒款）卫衣尺码表</t>
  </si>
  <si>
    <t>男衬衫尺码表</t>
  </si>
  <si>
    <t>160/76</t>
  </si>
  <si>
    <t>170/88</t>
  </si>
  <si>
    <t>175/92</t>
  </si>
  <si>
    <t>175/100</t>
  </si>
  <si>
    <t>185/120</t>
  </si>
  <si>
    <t>185/124</t>
  </si>
  <si>
    <t>185/128</t>
  </si>
  <si>
    <t>190/132</t>
  </si>
  <si>
    <t>190/136</t>
  </si>
  <si>
    <t>195/140</t>
  </si>
  <si>
    <t>195/144</t>
  </si>
  <si>
    <t>后中长（平摆）</t>
  </si>
  <si>
    <t>前衣长(平摆)</t>
  </si>
  <si>
    <t>后中长（圆摆）</t>
  </si>
  <si>
    <t>前衣长(圆摆)</t>
  </si>
  <si>
    <t>长袖长</t>
  </si>
  <si>
    <t>短袖长</t>
  </si>
  <si>
    <t>袖肥（1/2）</t>
  </si>
  <si>
    <t>袖克夫长</t>
  </si>
  <si>
    <t>短袖口（1/2）</t>
  </si>
  <si>
    <t>女衬衫尺码表</t>
  </si>
  <si>
    <t>身高/净胸围</t>
  </si>
  <si>
    <t>160/84</t>
  </si>
  <si>
    <t>165/92</t>
  </si>
  <si>
    <t>170/96</t>
  </si>
  <si>
    <t>170/100</t>
  </si>
  <si>
    <t>170/104</t>
  </si>
  <si>
    <t>175/108</t>
  </si>
  <si>
    <t>175/112</t>
  </si>
  <si>
    <t>衣长</t>
  </si>
  <si>
    <t>袖长</t>
  </si>
  <si>
    <t>体重</t>
  </si>
  <si>
    <t>42-45.5</t>
  </si>
  <si>
    <t>46-49.5</t>
  </si>
  <si>
    <t>50-53.5</t>
  </si>
  <si>
    <t>54-60.5</t>
  </si>
  <si>
    <t>61-64.5</t>
  </si>
  <si>
    <t>65-68.5</t>
  </si>
  <si>
    <t>69-72.5</t>
  </si>
  <si>
    <t>73-77.5</t>
  </si>
  <si>
    <t>78-82.5</t>
  </si>
  <si>
    <t>83-87.6</t>
  </si>
  <si>
    <t>藏青色/橙色冲锋衣尺码表</t>
  </si>
  <si>
    <t>摆围</t>
  </si>
  <si>
    <t>身高建议</t>
  </si>
  <si>
    <t>男士体重</t>
  </si>
  <si>
    <t>女士体重</t>
  </si>
  <si>
    <t>-</t>
  </si>
  <si>
    <t>80-100</t>
  </si>
  <si>
    <t>100-110</t>
  </si>
  <si>
    <t>100-115</t>
  </si>
  <si>
    <t>110-130</t>
  </si>
  <si>
    <t>100-130</t>
  </si>
  <si>
    <t>130-150</t>
  </si>
  <si>
    <t>130-140</t>
  </si>
  <si>
    <t>150-165</t>
  </si>
  <si>
    <t>140-150</t>
  </si>
  <si>
    <t>175-185</t>
  </si>
  <si>
    <t>165-175</t>
  </si>
  <si>
    <t>150-160</t>
  </si>
  <si>
    <t>180-190</t>
  </si>
  <si>
    <t>175-190</t>
  </si>
  <si>
    <t>160-170</t>
  </si>
  <si>
    <t>180-195</t>
  </si>
  <si>
    <t>190-210</t>
  </si>
  <si>
    <t>170-180</t>
  </si>
  <si>
    <t>粉色冲锋衣尺码表</t>
  </si>
  <si>
    <t>颜色</t>
  </si>
  <si>
    <t>粉色</t>
  </si>
  <si>
    <t>1/2胸围</t>
  </si>
  <si>
    <t>1/2腰围</t>
  </si>
  <si>
    <t>1/2摆围</t>
  </si>
  <si>
    <t>1/2袖肥</t>
  </si>
  <si>
    <t>1/2袖口平</t>
  </si>
  <si>
    <t>下领围含链</t>
  </si>
  <si>
    <t>领高</t>
  </si>
  <si>
    <t>帽高</t>
  </si>
  <si>
    <t>帽宽</t>
  </si>
  <si>
    <t>品名</t>
  </si>
  <si>
    <t>长款羽绒服</t>
  </si>
  <si>
    <t>黑色</t>
  </si>
  <si>
    <t>XS/160</t>
  </si>
  <si>
    <t>S/165</t>
  </si>
  <si>
    <t>M/170</t>
  </si>
  <si>
    <t>L/175</t>
  </si>
  <si>
    <t>XL/180</t>
  </si>
  <si>
    <t>2XL/185</t>
  </si>
  <si>
    <t>3XL/190</t>
  </si>
  <si>
    <t>4XL/195</t>
  </si>
  <si>
    <t>5XL/195</t>
  </si>
  <si>
    <t>体重建议</t>
  </si>
  <si>
    <t>80-90斤</t>
  </si>
  <si>
    <t>90-100斤</t>
  </si>
  <si>
    <t>100-110斤</t>
  </si>
  <si>
    <t>110-120斤</t>
  </si>
  <si>
    <t>120-140斤</t>
  </si>
  <si>
    <t>140-160斤</t>
  </si>
  <si>
    <t>160-180斤</t>
  </si>
  <si>
    <t>180-195斤</t>
  </si>
  <si>
    <t>190-205斤</t>
  </si>
  <si>
    <t>充绒量</t>
  </si>
  <si>
    <t>物流冲锋衣（常规款）</t>
  </si>
  <si>
    <t>型号</t>
  </si>
  <si>
    <t>160
/S</t>
  </si>
  <si>
    <t>165
/M</t>
  </si>
  <si>
    <t>170
/L</t>
  </si>
  <si>
    <t>175
/XL</t>
  </si>
  <si>
    <t>180
/2XL</t>
  </si>
  <si>
    <t>185
/3XL</t>
  </si>
  <si>
    <t>190
/4XL</t>
  </si>
  <si>
    <t>195
/5XL</t>
  </si>
  <si>
    <t>200
/6XL</t>
  </si>
  <si>
    <t>205
/7XL</t>
  </si>
  <si>
    <t>物流冲锋衣（带内胆款）</t>
  </si>
  <si>
    <t>部位\规格</t>
  </si>
  <si>
    <t>XS
/155</t>
  </si>
  <si>
    <t>电商马甲</t>
  </si>
  <si>
    <t>棉服马甲</t>
  </si>
  <si>
    <t>建议身高/cm</t>
  </si>
  <si>
    <t>建议体重/斤</t>
  </si>
  <si>
    <t>棉含量</t>
  </si>
  <si>
    <t>110-120</t>
  </si>
  <si>
    <t>260g</t>
  </si>
  <si>
    <t>120-135</t>
  </si>
  <si>
    <t>270g</t>
  </si>
  <si>
    <t>135-150</t>
  </si>
  <si>
    <t>280g</t>
  </si>
  <si>
    <t>290g</t>
  </si>
  <si>
    <t>300g</t>
  </si>
  <si>
    <t>310g</t>
  </si>
  <si>
    <t>190-230</t>
  </si>
  <si>
    <t>320g</t>
  </si>
  <si>
    <t>试吃服</t>
  </si>
  <si>
    <t>155-170</t>
  </si>
  <si>
    <t>85-110</t>
  </si>
  <si>
    <t>160-175</t>
  </si>
  <si>
    <t>165-180</t>
  </si>
  <si>
    <t>170-185</t>
  </si>
  <si>
    <t>150-170</t>
  </si>
  <si>
    <t>170-190</t>
  </si>
  <si>
    <t>185-200</t>
  </si>
  <si>
    <t>210-230</t>
  </si>
  <si>
    <t>190-205</t>
  </si>
  <si>
    <t>230-255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</si>
</sst>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  <scheme val="minor"/>
    </font>
    <font>
      <sz val="9"/>
      <name val="微软雅黑"/>
      <charset val="134"/>
    </font>
    <font>
      <b/>
      <sz val="9"/>
      <name val="微软雅黑"/>
      <charset val="134"/>
    </font>
    <font>
      <sz val="9"/>
      <color indexed="8"/>
      <name val="微软雅黑"/>
      <charset val="134"/>
    </font>
    <font>
      <b/>
      <sz val="9"/>
      <color indexed="8"/>
      <name val="微软雅黑"/>
      <charset val="134"/>
    </font>
    <font>
      <sz val="9"/>
      <color theme="1"/>
      <name val="微软雅黑"/>
      <charset val="134"/>
    </font>
    <font>
      <sz val="10"/>
      <color indexed="8"/>
      <name val="微软雅黑"/>
      <charset val="134"/>
    </font>
    <font>
      <b/>
      <sz val="16"/>
      <color indexed="8"/>
      <name val="微软雅黑"/>
      <charset val="134"/>
    </font>
    <font>
      <b/>
      <sz val="10"/>
      <color theme="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b/>
      <sz val="10"/>
      <color indexed="8"/>
      <name val="微软雅黑"/>
      <charset val="134"/>
    </font>
    <font>
      <sz val="9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charset val="134"/>
    </font>
    <font>
      <sz val="11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3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jpe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7.jpeg"/><Relationship Id="rId8" Type="http://schemas.openxmlformats.org/officeDocument/2006/relationships/image" Target="../media/image6.png"/><Relationship Id="rId7" Type="http://schemas.openxmlformats.org/officeDocument/2006/relationships/image" Target="../media/image5.png"/><Relationship Id="rId63" Type="http://schemas.openxmlformats.org/officeDocument/2006/relationships/image" Target="../media/image64.png"/><Relationship Id="rId62" Type="http://schemas.openxmlformats.org/officeDocument/2006/relationships/image" Target="../media/image63.png"/><Relationship Id="rId61" Type="http://schemas.openxmlformats.org/officeDocument/2006/relationships/image" Target="../media/image83.png"/><Relationship Id="rId60" Type="http://schemas.openxmlformats.org/officeDocument/2006/relationships/image" Target="../media/image62.png"/><Relationship Id="rId6" Type="http://schemas.openxmlformats.org/officeDocument/2006/relationships/image" Target="../media/image4.png"/><Relationship Id="rId59" Type="http://schemas.openxmlformats.org/officeDocument/2006/relationships/image" Target="../media/image61.png"/><Relationship Id="rId58" Type="http://schemas.openxmlformats.org/officeDocument/2006/relationships/image" Target="../media/image56.png"/><Relationship Id="rId57" Type="http://schemas.openxmlformats.org/officeDocument/2006/relationships/image" Target="../media/image59.png"/><Relationship Id="rId56" Type="http://schemas.openxmlformats.org/officeDocument/2006/relationships/image" Target="../media/image58.png"/><Relationship Id="rId55" Type="http://schemas.openxmlformats.org/officeDocument/2006/relationships/image" Target="../media/image55.png"/><Relationship Id="rId54" Type="http://schemas.openxmlformats.org/officeDocument/2006/relationships/image" Target="../media/image57.png"/><Relationship Id="rId53" Type="http://schemas.openxmlformats.org/officeDocument/2006/relationships/image" Target="../media/image52.png"/><Relationship Id="rId52" Type="http://schemas.openxmlformats.org/officeDocument/2006/relationships/image" Target="../media/image54.png"/><Relationship Id="rId51" Type="http://schemas.openxmlformats.org/officeDocument/2006/relationships/image" Target="../media/image82.png"/><Relationship Id="rId50" Type="http://schemas.openxmlformats.org/officeDocument/2006/relationships/image" Target="../media/image81.png"/><Relationship Id="rId5" Type="http://schemas.openxmlformats.org/officeDocument/2006/relationships/image" Target="../media/image69.png"/><Relationship Id="rId49" Type="http://schemas.openxmlformats.org/officeDocument/2006/relationships/image" Target="../media/image80.png"/><Relationship Id="rId48" Type="http://schemas.openxmlformats.org/officeDocument/2006/relationships/image" Target="../media/image53.png"/><Relationship Id="rId47" Type="http://schemas.openxmlformats.org/officeDocument/2006/relationships/image" Target="../media/image49.png"/><Relationship Id="rId46" Type="http://schemas.openxmlformats.org/officeDocument/2006/relationships/image" Target="../media/image48.png"/><Relationship Id="rId45" Type="http://schemas.openxmlformats.org/officeDocument/2006/relationships/image" Target="../media/image79.png"/><Relationship Id="rId44" Type="http://schemas.openxmlformats.org/officeDocument/2006/relationships/image" Target="../media/image78.png"/><Relationship Id="rId43" Type="http://schemas.openxmlformats.org/officeDocument/2006/relationships/image" Target="../media/image77.png"/><Relationship Id="rId42" Type="http://schemas.openxmlformats.org/officeDocument/2006/relationships/image" Target="../media/image76.png"/><Relationship Id="rId41" Type="http://schemas.openxmlformats.org/officeDocument/2006/relationships/image" Target="../media/image75.png"/><Relationship Id="rId40" Type="http://schemas.openxmlformats.org/officeDocument/2006/relationships/image" Target="../media/image74.png"/><Relationship Id="rId4" Type="http://schemas.openxmlformats.org/officeDocument/2006/relationships/image" Target="../media/image68.png"/><Relationship Id="rId39" Type="http://schemas.openxmlformats.org/officeDocument/2006/relationships/image" Target="../media/image73.png"/><Relationship Id="rId38" Type="http://schemas.openxmlformats.org/officeDocument/2006/relationships/image" Target="../media/image46.png"/><Relationship Id="rId37" Type="http://schemas.openxmlformats.org/officeDocument/2006/relationships/image" Target="../media/image44.png"/><Relationship Id="rId36" Type="http://schemas.openxmlformats.org/officeDocument/2006/relationships/image" Target="../media/image43.png"/><Relationship Id="rId35" Type="http://schemas.openxmlformats.org/officeDocument/2006/relationships/image" Target="../media/image72.png"/><Relationship Id="rId34" Type="http://schemas.openxmlformats.org/officeDocument/2006/relationships/image" Target="../media/image40.png"/><Relationship Id="rId33" Type="http://schemas.openxmlformats.org/officeDocument/2006/relationships/image" Target="../media/image41.png"/><Relationship Id="rId32" Type="http://schemas.openxmlformats.org/officeDocument/2006/relationships/image" Target="../media/image36.png"/><Relationship Id="rId31" Type="http://schemas.openxmlformats.org/officeDocument/2006/relationships/image" Target="../media/image39.png"/><Relationship Id="rId30" Type="http://schemas.openxmlformats.org/officeDocument/2006/relationships/image" Target="../media/image38.png"/><Relationship Id="rId3" Type="http://schemas.openxmlformats.org/officeDocument/2006/relationships/image" Target="../media/image67.png"/><Relationship Id="rId29" Type="http://schemas.openxmlformats.org/officeDocument/2006/relationships/image" Target="../media/image37.png"/><Relationship Id="rId28" Type="http://schemas.openxmlformats.org/officeDocument/2006/relationships/image" Target="../media/image35.png"/><Relationship Id="rId27" Type="http://schemas.openxmlformats.org/officeDocument/2006/relationships/image" Target="../media/image33.png"/><Relationship Id="rId26" Type="http://schemas.openxmlformats.org/officeDocument/2006/relationships/image" Target="../media/image71.png"/><Relationship Id="rId25" Type="http://schemas.openxmlformats.org/officeDocument/2006/relationships/image" Target="../media/image32.png"/><Relationship Id="rId24" Type="http://schemas.openxmlformats.org/officeDocument/2006/relationships/image" Target="../media/image31.png"/><Relationship Id="rId23" Type="http://schemas.openxmlformats.org/officeDocument/2006/relationships/image" Target="../media/image30.png"/><Relationship Id="rId22" Type="http://schemas.openxmlformats.org/officeDocument/2006/relationships/image" Target="../media/image29.png"/><Relationship Id="rId21" Type="http://schemas.openxmlformats.org/officeDocument/2006/relationships/image" Target="../media/image28.png"/><Relationship Id="rId20" Type="http://schemas.openxmlformats.org/officeDocument/2006/relationships/image" Target="../media/image27.png"/><Relationship Id="rId2" Type="http://schemas.openxmlformats.org/officeDocument/2006/relationships/image" Target="../media/image66.jpeg"/><Relationship Id="rId19" Type="http://schemas.openxmlformats.org/officeDocument/2006/relationships/image" Target="../media/image26.png"/><Relationship Id="rId18" Type="http://schemas.openxmlformats.org/officeDocument/2006/relationships/image" Target="../media/image70.png"/><Relationship Id="rId17" Type="http://schemas.openxmlformats.org/officeDocument/2006/relationships/image" Target="../media/image25.png"/><Relationship Id="rId16" Type="http://schemas.openxmlformats.org/officeDocument/2006/relationships/image" Target="../media/image24.jpeg"/><Relationship Id="rId15" Type="http://schemas.openxmlformats.org/officeDocument/2006/relationships/image" Target="../media/image23.png"/><Relationship Id="rId14" Type="http://schemas.openxmlformats.org/officeDocument/2006/relationships/image" Target="../media/image22.png"/><Relationship Id="rId13" Type="http://schemas.openxmlformats.org/officeDocument/2006/relationships/image" Target="../media/image21.png"/><Relationship Id="rId12" Type="http://schemas.openxmlformats.org/officeDocument/2006/relationships/image" Target="../media/image20.png"/><Relationship Id="rId11" Type="http://schemas.openxmlformats.org/officeDocument/2006/relationships/image" Target="../media/image19.jpeg"/><Relationship Id="rId10" Type="http://schemas.openxmlformats.org/officeDocument/2006/relationships/image" Target="../media/image18.jpeg"/><Relationship Id="rId1" Type="http://schemas.openxmlformats.org/officeDocument/2006/relationships/image" Target="../media/image65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200025</xdr:colOff>
      <xdr:row>26</xdr:row>
      <xdr:rowOff>38101</xdr:rowOff>
    </xdr:from>
    <xdr:to>
      <xdr:col>8</xdr:col>
      <xdr:colOff>1143000</xdr:colOff>
      <xdr:row>26</xdr:row>
      <xdr:rowOff>1153031</xdr:rowOff>
    </xdr:to>
    <xdr:pic>
      <xdr:nvPicPr>
        <xdr:cNvPr id="2" name="图片 1" descr="棉马甲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550660" y="26258520"/>
          <a:ext cx="9429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133351</xdr:colOff>
      <xdr:row>27</xdr:row>
      <xdr:rowOff>47625</xdr:rowOff>
    </xdr:from>
    <xdr:to>
      <xdr:col>8</xdr:col>
      <xdr:colOff>1060174</xdr:colOff>
      <xdr:row>27</xdr:row>
      <xdr:rowOff>1060016</xdr:rowOff>
    </xdr:to>
    <xdr:pic>
      <xdr:nvPicPr>
        <xdr:cNvPr id="4" name="图片 1" descr="微信图片_20251208135907_38_3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83985" y="27468195"/>
          <a:ext cx="926465" cy="1012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247650</xdr:colOff>
      <xdr:row>28</xdr:row>
      <xdr:rowOff>336688</xdr:rowOff>
    </xdr:from>
    <xdr:to>
      <xdr:col>8</xdr:col>
      <xdr:colOff>1247775</xdr:colOff>
      <xdr:row>28</xdr:row>
      <xdr:rowOff>1352564</xdr:rowOff>
    </xdr:to>
    <xdr:pic>
      <xdr:nvPicPr>
        <xdr:cNvPr id="12" name="图片 1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598285" y="28900120"/>
          <a:ext cx="1000125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171450</xdr:colOff>
      <xdr:row>28</xdr:row>
      <xdr:rowOff>85724</xdr:rowOff>
    </xdr:from>
    <xdr:to>
      <xdr:col>9</xdr:col>
      <xdr:colOff>1752600</xdr:colOff>
      <xdr:row>28</xdr:row>
      <xdr:rowOff>1104899</xdr:rowOff>
    </xdr:to>
    <xdr:pic>
      <xdr:nvPicPr>
        <xdr:cNvPr id="13" name="图片 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797165" y="28648660"/>
          <a:ext cx="1581150" cy="1019175"/>
        </a:xfrm>
        <a:prstGeom prst="rect">
          <a:avLst/>
        </a:prstGeom>
      </xdr:spPr>
    </xdr:pic>
    <xdr:clientData/>
  </xdr:twoCellAnchor>
  <xdr:twoCellAnchor editAs="oneCell">
    <xdr:from>
      <xdr:col>8</xdr:col>
      <xdr:colOff>29817</xdr:colOff>
      <xdr:row>24</xdr:row>
      <xdr:rowOff>158198</xdr:rowOff>
    </xdr:from>
    <xdr:to>
      <xdr:col>9</xdr:col>
      <xdr:colOff>0</xdr:colOff>
      <xdr:row>24</xdr:row>
      <xdr:rowOff>939248</xdr:rowOff>
    </xdr:to>
    <xdr:pic>
      <xdr:nvPicPr>
        <xdr:cNvPr id="14" name="图片 1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79845" y="23587710"/>
          <a:ext cx="1245870" cy="781050"/>
        </a:xfrm>
        <a:prstGeom prst="rect">
          <a:avLst/>
        </a:prstGeom>
      </xdr:spPr>
    </xdr:pic>
    <xdr:clientData/>
  </xdr:twoCellAnchor>
  <xdr:twoCellAnchor editAs="oneCell">
    <xdr:from>
      <xdr:col>9</xdr:col>
      <xdr:colOff>128381</xdr:colOff>
      <xdr:row>24</xdr:row>
      <xdr:rowOff>316811</xdr:rowOff>
    </xdr:from>
    <xdr:to>
      <xdr:col>10</xdr:col>
      <xdr:colOff>0</xdr:colOff>
      <xdr:row>24</xdr:row>
      <xdr:rowOff>907361</xdr:rowOff>
    </xdr:to>
    <xdr:pic>
      <xdr:nvPicPr>
        <xdr:cNvPr id="15" name="图片 14" descr="C:\Users\YH\AppData\Local\Temp\企业微信截图_17684653903290.png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53985" y="23745825"/>
          <a:ext cx="166179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180975</xdr:colOff>
      <xdr:row>25</xdr:row>
      <xdr:rowOff>228600</xdr:rowOff>
    </xdr:from>
    <xdr:to>
      <xdr:col>9</xdr:col>
      <xdr:colOff>1554659</xdr:colOff>
      <xdr:row>25</xdr:row>
      <xdr:rowOff>847725</xdr:rowOff>
    </xdr:to>
    <xdr:pic>
      <xdr:nvPicPr>
        <xdr:cNvPr id="17" name="图片 16" descr="C:\Users\YH\AppData\Local\Temp\企业微信截图_17689819006273.png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06690" y="25325070"/>
          <a:ext cx="137350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98051</xdr:colOff>
      <xdr:row>7</xdr:row>
      <xdr:rowOff>219930</xdr:rowOff>
    </xdr:from>
    <xdr:to>
      <xdr:col>9</xdr:col>
      <xdr:colOff>0</xdr:colOff>
      <xdr:row>7</xdr:row>
      <xdr:rowOff>1075498</xdr:rowOff>
    </xdr:to>
    <xdr:pic>
      <xdr:nvPicPr>
        <xdr:cNvPr id="22" name="图片 21" descr="C:\Users\YH\AppData\Local\Temp\企业微信截图_17695059862501.png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8425" y="6494780"/>
          <a:ext cx="1177290" cy="855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165286</xdr:colOff>
      <xdr:row>9</xdr:row>
      <xdr:rowOff>58832</xdr:rowOff>
    </xdr:from>
    <xdr:to>
      <xdr:col>9</xdr:col>
      <xdr:colOff>0</xdr:colOff>
      <xdr:row>9</xdr:row>
      <xdr:rowOff>933450</xdr:rowOff>
    </xdr:to>
    <xdr:pic>
      <xdr:nvPicPr>
        <xdr:cNvPr id="23" name="图片 22" descr="C:\Users\YH\AppData\Local\Temp\企业微信截图_17695059862501.png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515735" y="8648065"/>
          <a:ext cx="1109980" cy="875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105336</xdr:colOff>
      <xdr:row>8</xdr:row>
      <xdr:rowOff>111499</xdr:rowOff>
    </xdr:from>
    <xdr:to>
      <xdr:col>9</xdr:col>
      <xdr:colOff>0</xdr:colOff>
      <xdr:row>8</xdr:row>
      <xdr:rowOff>990601</xdr:rowOff>
    </xdr:to>
    <xdr:pic>
      <xdr:nvPicPr>
        <xdr:cNvPr id="24" name="图片 23" descr="C:\Users\YH\AppData\Local\Temp\企业微信截图_17695060481547.png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5410" y="7557770"/>
          <a:ext cx="1170305" cy="879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127748</xdr:colOff>
      <xdr:row>6</xdr:row>
      <xdr:rowOff>158563</xdr:rowOff>
    </xdr:from>
    <xdr:to>
      <xdr:col>8</xdr:col>
      <xdr:colOff>1171575</xdr:colOff>
      <xdr:row>6</xdr:row>
      <xdr:rowOff>952500</xdr:rowOff>
    </xdr:to>
    <xdr:pic>
      <xdr:nvPicPr>
        <xdr:cNvPr id="25" name="图片 24" descr="C:\Users\YH\AppData\Local\Temp\企业微信截图_17695060481547.png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78270" y="5204460"/>
          <a:ext cx="1043940" cy="79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38468</xdr:colOff>
      <xdr:row>2</xdr:row>
      <xdr:rowOff>29817</xdr:rowOff>
    </xdr:from>
    <xdr:to>
      <xdr:col>8</xdr:col>
      <xdr:colOff>1264046</xdr:colOff>
      <xdr:row>2</xdr:row>
      <xdr:rowOff>1010892</xdr:rowOff>
    </xdr:to>
    <xdr:pic>
      <xdr:nvPicPr>
        <xdr:cNvPr id="26" name="图片 25" descr="C:\Users\YH\AppData\Local\Temp\企业微信截图_17695061275670.png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8735" y="655955"/>
          <a:ext cx="1225550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51548</xdr:colOff>
      <xdr:row>4</xdr:row>
      <xdr:rowOff>50987</xdr:rowOff>
    </xdr:from>
    <xdr:to>
      <xdr:col>8</xdr:col>
      <xdr:colOff>1242392</xdr:colOff>
      <xdr:row>4</xdr:row>
      <xdr:rowOff>1035124</xdr:rowOff>
    </xdr:to>
    <xdr:pic>
      <xdr:nvPicPr>
        <xdr:cNvPr id="27" name="图片 26" descr="C:\Users\YH\AppData\Local\Temp\企业微信截图_17695061716411.png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02070" y="2811145"/>
          <a:ext cx="1190625" cy="98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58272</xdr:colOff>
      <xdr:row>3</xdr:row>
      <xdr:rowOff>154082</xdr:rowOff>
    </xdr:from>
    <xdr:to>
      <xdr:col>9</xdr:col>
      <xdr:colOff>0</xdr:colOff>
      <xdr:row>3</xdr:row>
      <xdr:rowOff>1000126</xdr:rowOff>
    </xdr:to>
    <xdr:pic>
      <xdr:nvPicPr>
        <xdr:cNvPr id="28" name="图片 27" descr="C:\Users\YH\AppData\Local\Temp\企业微信截图_17695062074396.png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08420" y="1847215"/>
          <a:ext cx="1217295" cy="846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36980</xdr:colOff>
      <xdr:row>5</xdr:row>
      <xdr:rowOff>63871</xdr:rowOff>
    </xdr:from>
    <xdr:to>
      <xdr:col>9</xdr:col>
      <xdr:colOff>0</xdr:colOff>
      <xdr:row>5</xdr:row>
      <xdr:rowOff>1019175</xdr:rowOff>
    </xdr:to>
    <xdr:pic>
      <xdr:nvPicPr>
        <xdr:cNvPr id="29" name="图片 28" descr="C:\Users\YH\AppData\Local\Temp\企业微信截图_17695064491611.png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7465" y="3966845"/>
          <a:ext cx="1238250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38684</xdr:colOff>
      <xdr:row>10</xdr:row>
      <xdr:rowOff>48746</xdr:rowOff>
    </xdr:from>
    <xdr:to>
      <xdr:col>8</xdr:col>
      <xdr:colOff>1258957</xdr:colOff>
      <xdr:row>10</xdr:row>
      <xdr:rowOff>1022756</xdr:rowOff>
    </xdr:to>
    <xdr:pic>
      <xdr:nvPicPr>
        <xdr:cNvPr id="30" name="图片 29" descr="m短"/>
        <xdr:cNvPicPr>
          <a:picLocks noChangeAspect="1"/>
        </xdr:cNvPicPr>
      </xdr:nvPicPr>
      <xdr:blipFill>
        <a:blip r:embed="rId16"/>
        <a:srcRect t="21088" b="32102"/>
        <a:stretch>
          <a:fillRect/>
        </a:stretch>
      </xdr:blipFill>
      <xdr:spPr>
        <a:xfrm>
          <a:off x="6388735" y="9780905"/>
          <a:ext cx="1220470" cy="974090"/>
        </a:xfrm>
        <a:prstGeom prst="rect">
          <a:avLst/>
        </a:prstGeom>
      </xdr:spPr>
    </xdr:pic>
    <xdr:clientData/>
  </xdr:twoCellAnchor>
  <xdr:twoCellAnchor editAs="oneCell">
    <xdr:from>
      <xdr:col>8</xdr:col>
      <xdr:colOff>70036</xdr:colOff>
      <xdr:row>11</xdr:row>
      <xdr:rowOff>142876</xdr:rowOff>
    </xdr:from>
    <xdr:to>
      <xdr:col>9</xdr:col>
      <xdr:colOff>0</xdr:colOff>
      <xdr:row>11</xdr:row>
      <xdr:rowOff>962026</xdr:rowOff>
    </xdr:to>
    <xdr:pic>
      <xdr:nvPicPr>
        <xdr:cNvPr id="31" name="图片 30" descr="w短"/>
        <xdr:cNvPicPr>
          <a:picLocks noChangeAspect="1"/>
        </xdr:cNvPicPr>
      </xdr:nvPicPr>
      <xdr:blipFill>
        <a:blip r:embed="rId17"/>
        <a:srcRect t="16768" b="36301"/>
        <a:stretch>
          <a:fillRect/>
        </a:stretch>
      </xdr:blipFill>
      <xdr:spPr>
        <a:xfrm>
          <a:off x="6420485" y="10932795"/>
          <a:ext cx="1205230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115932</xdr:colOff>
      <xdr:row>12</xdr:row>
      <xdr:rowOff>35615</xdr:rowOff>
    </xdr:from>
    <xdr:to>
      <xdr:col>9</xdr:col>
      <xdr:colOff>0</xdr:colOff>
      <xdr:row>12</xdr:row>
      <xdr:rowOff>786049</xdr:rowOff>
    </xdr:to>
    <xdr:pic>
      <xdr:nvPicPr>
        <xdr:cNvPr id="32" name="图片 31" descr="m长"/>
        <xdr:cNvPicPr>
          <a:picLocks noChangeAspect="1"/>
        </xdr:cNvPicPr>
      </xdr:nvPicPr>
      <xdr:blipFill>
        <a:blip r:embed="rId18"/>
        <a:srcRect t="23424" b="28438"/>
        <a:stretch>
          <a:fillRect/>
        </a:stretch>
      </xdr:blipFill>
      <xdr:spPr>
        <a:xfrm>
          <a:off x="6466205" y="11863705"/>
          <a:ext cx="1159510" cy="749935"/>
        </a:xfrm>
        <a:prstGeom prst="rect">
          <a:avLst/>
        </a:prstGeom>
      </xdr:spPr>
    </xdr:pic>
    <xdr:clientData/>
  </xdr:twoCellAnchor>
  <xdr:twoCellAnchor editAs="oneCell">
    <xdr:from>
      <xdr:col>8</xdr:col>
      <xdr:colOff>22412</xdr:colOff>
      <xdr:row>13</xdr:row>
      <xdr:rowOff>228600</xdr:rowOff>
    </xdr:from>
    <xdr:to>
      <xdr:col>9</xdr:col>
      <xdr:colOff>0</xdr:colOff>
      <xdr:row>13</xdr:row>
      <xdr:rowOff>866775</xdr:rowOff>
    </xdr:to>
    <xdr:pic>
      <xdr:nvPicPr>
        <xdr:cNvPr id="33" name="图片 32" descr="w长"/>
        <xdr:cNvPicPr>
          <a:picLocks noChangeAspect="1"/>
        </xdr:cNvPicPr>
      </xdr:nvPicPr>
      <xdr:blipFill>
        <a:blip r:embed="rId19"/>
        <a:srcRect t="25744" b="25260"/>
        <a:stretch>
          <a:fillRect/>
        </a:stretch>
      </xdr:blipFill>
      <xdr:spPr>
        <a:xfrm>
          <a:off x="6372860" y="12961620"/>
          <a:ext cx="1252855" cy="638175"/>
        </a:xfrm>
        <a:prstGeom prst="rect">
          <a:avLst/>
        </a:prstGeom>
      </xdr:spPr>
    </xdr:pic>
    <xdr:clientData/>
  </xdr:twoCellAnchor>
  <xdr:twoCellAnchor editAs="oneCell">
    <xdr:from>
      <xdr:col>8</xdr:col>
      <xdr:colOff>137149</xdr:colOff>
      <xdr:row>35</xdr:row>
      <xdr:rowOff>103947</xdr:rowOff>
    </xdr:from>
    <xdr:to>
      <xdr:col>8</xdr:col>
      <xdr:colOff>1259979</xdr:colOff>
      <xdr:row>35</xdr:row>
      <xdr:rowOff>761172</xdr:rowOff>
    </xdr:to>
    <xdr:pic>
      <xdr:nvPicPr>
        <xdr:cNvPr id="34" name="图片 3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487160" y="37649150"/>
          <a:ext cx="112331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125627</xdr:colOff>
      <xdr:row>36</xdr:row>
      <xdr:rowOff>49965</xdr:rowOff>
    </xdr:from>
    <xdr:to>
      <xdr:col>8</xdr:col>
      <xdr:colOff>1197507</xdr:colOff>
      <xdr:row>36</xdr:row>
      <xdr:rowOff>774425</xdr:rowOff>
    </xdr:to>
    <xdr:pic>
      <xdr:nvPicPr>
        <xdr:cNvPr id="35" name="图片 3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475730" y="38421945"/>
          <a:ext cx="1071880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76200</xdr:colOff>
      <xdr:row>37</xdr:row>
      <xdr:rowOff>66675</xdr:rowOff>
    </xdr:from>
    <xdr:to>
      <xdr:col>9</xdr:col>
      <xdr:colOff>0</xdr:colOff>
      <xdr:row>37</xdr:row>
      <xdr:rowOff>800100</xdr:rowOff>
    </xdr:to>
    <xdr:pic>
      <xdr:nvPicPr>
        <xdr:cNvPr id="36" name="图片 3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426835" y="39265860"/>
          <a:ext cx="119888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123826</xdr:colOff>
      <xdr:row>38</xdr:row>
      <xdr:rowOff>123825</xdr:rowOff>
    </xdr:from>
    <xdr:to>
      <xdr:col>8</xdr:col>
      <xdr:colOff>1209676</xdr:colOff>
      <xdr:row>38</xdr:row>
      <xdr:rowOff>781050</xdr:rowOff>
    </xdr:to>
    <xdr:pic>
      <xdr:nvPicPr>
        <xdr:cNvPr id="37" name="图片 3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474460" y="40149780"/>
          <a:ext cx="1085850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105895</xdr:colOff>
      <xdr:row>29</xdr:row>
      <xdr:rowOff>42022</xdr:rowOff>
    </xdr:from>
    <xdr:to>
      <xdr:col>8</xdr:col>
      <xdr:colOff>1181100</xdr:colOff>
      <xdr:row>29</xdr:row>
      <xdr:rowOff>723899</xdr:rowOff>
    </xdr:to>
    <xdr:pic>
      <xdr:nvPicPr>
        <xdr:cNvPr id="38" name="图片 37" descr="男冲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456045" y="30424755"/>
          <a:ext cx="1075690" cy="681355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32</xdr:row>
      <xdr:rowOff>68225</xdr:rowOff>
    </xdr:from>
    <xdr:to>
      <xdr:col>8</xdr:col>
      <xdr:colOff>1188945</xdr:colOff>
      <xdr:row>32</xdr:row>
      <xdr:rowOff>914400</xdr:rowOff>
    </xdr:to>
    <xdr:pic>
      <xdr:nvPicPr>
        <xdr:cNvPr id="41" name="图片 4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531610" y="33651190"/>
          <a:ext cx="1007745" cy="846455"/>
        </a:xfrm>
        <a:prstGeom prst="rect">
          <a:avLst/>
        </a:prstGeom>
      </xdr:spPr>
    </xdr:pic>
    <xdr:clientData/>
  </xdr:twoCellAnchor>
  <xdr:twoCellAnchor editAs="oneCell">
    <xdr:from>
      <xdr:col>8</xdr:col>
      <xdr:colOff>81804</xdr:colOff>
      <xdr:row>31</xdr:row>
      <xdr:rowOff>7282</xdr:rowOff>
    </xdr:from>
    <xdr:to>
      <xdr:col>8</xdr:col>
      <xdr:colOff>1185582</xdr:colOff>
      <xdr:row>31</xdr:row>
      <xdr:rowOff>904875</xdr:rowOff>
    </xdr:to>
    <xdr:pic>
      <xdr:nvPicPr>
        <xdr:cNvPr id="42" name="图片 4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431915" y="32647255"/>
          <a:ext cx="1104265" cy="897890"/>
        </a:xfrm>
        <a:prstGeom prst="rect">
          <a:avLst/>
        </a:prstGeom>
      </xdr:spPr>
    </xdr:pic>
    <xdr:clientData/>
  </xdr:twoCellAnchor>
  <xdr:twoCellAnchor editAs="oneCell">
    <xdr:from>
      <xdr:col>9</xdr:col>
      <xdr:colOff>67188</xdr:colOff>
      <xdr:row>2</xdr:row>
      <xdr:rowOff>47650</xdr:rowOff>
    </xdr:from>
    <xdr:to>
      <xdr:col>10</xdr:col>
      <xdr:colOff>0</xdr:colOff>
      <xdr:row>2</xdr:row>
      <xdr:rowOff>937396</xdr:rowOff>
    </xdr:to>
    <xdr:pic>
      <xdr:nvPicPr>
        <xdr:cNvPr id="43" name="图片 42" descr="C:\Users\YH\AppData\Local\Temp\企业微信截图_1769586863209.png"/>
        <xdr:cNvPicPr>
          <a:picLocks noChangeAspect="1" noChangeArrowheads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92390" y="674370"/>
          <a:ext cx="1723390" cy="889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95008</xdr:colOff>
      <xdr:row>4</xdr:row>
      <xdr:rowOff>124582</xdr:rowOff>
    </xdr:from>
    <xdr:to>
      <xdr:col>10</xdr:col>
      <xdr:colOff>0</xdr:colOff>
      <xdr:row>4</xdr:row>
      <xdr:rowOff>1036740</xdr:rowOff>
    </xdr:to>
    <xdr:pic>
      <xdr:nvPicPr>
        <xdr:cNvPr id="44" name="图片 43" descr="C:\Users\YH\AppData\Local\Temp\企业微信截图_17695868974132.png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20330" y="2884805"/>
          <a:ext cx="1695450" cy="911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80926</xdr:colOff>
      <xdr:row>3</xdr:row>
      <xdr:rowOff>104774</xdr:rowOff>
    </xdr:from>
    <xdr:to>
      <xdr:col>10</xdr:col>
      <xdr:colOff>0</xdr:colOff>
      <xdr:row>3</xdr:row>
      <xdr:rowOff>949699</xdr:rowOff>
    </xdr:to>
    <xdr:pic>
      <xdr:nvPicPr>
        <xdr:cNvPr id="45" name="图片 44" descr="C:\Users\YH\AppData\Local\Temp\企业微信截图_17695869452869.png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06360" y="1797685"/>
          <a:ext cx="1709420" cy="845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38660</xdr:colOff>
      <xdr:row>5</xdr:row>
      <xdr:rowOff>172010</xdr:rowOff>
    </xdr:from>
    <xdr:to>
      <xdr:col>10</xdr:col>
      <xdr:colOff>0</xdr:colOff>
      <xdr:row>5</xdr:row>
      <xdr:rowOff>1015814</xdr:rowOff>
    </xdr:to>
    <xdr:pic>
      <xdr:nvPicPr>
        <xdr:cNvPr id="46" name="图片 45" descr="C:\Users\YH\AppData\Local\Temp\企业微信截图_17695869452869.png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63815" y="4074795"/>
          <a:ext cx="1751965" cy="84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86286</xdr:colOff>
      <xdr:row>7</xdr:row>
      <xdr:rowOff>96930</xdr:rowOff>
    </xdr:from>
    <xdr:to>
      <xdr:col>10</xdr:col>
      <xdr:colOff>0</xdr:colOff>
      <xdr:row>7</xdr:row>
      <xdr:rowOff>996762</xdr:rowOff>
    </xdr:to>
    <xdr:pic>
      <xdr:nvPicPr>
        <xdr:cNvPr id="47" name="图片 4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711440" y="6371590"/>
          <a:ext cx="1704340" cy="899795"/>
        </a:xfrm>
        <a:prstGeom prst="rect">
          <a:avLst/>
        </a:prstGeom>
      </xdr:spPr>
    </xdr:pic>
    <xdr:clientData/>
  </xdr:twoCellAnchor>
  <xdr:twoCellAnchor editAs="oneCell">
    <xdr:from>
      <xdr:col>9</xdr:col>
      <xdr:colOff>94689</xdr:colOff>
      <xdr:row>9</xdr:row>
      <xdr:rowOff>118780</xdr:rowOff>
    </xdr:from>
    <xdr:to>
      <xdr:col>10</xdr:col>
      <xdr:colOff>0</xdr:colOff>
      <xdr:row>9</xdr:row>
      <xdr:rowOff>873498</xdr:rowOff>
    </xdr:to>
    <xdr:pic>
      <xdr:nvPicPr>
        <xdr:cNvPr id="48" name="图片 4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720330" y="8708390"/>
          <a:ext cx="1695450" cy="754380"/>
        </a:xfrm>
        <a:prstGeom prst="rect">
          <a:avLst/>
        </a:prstGeom>
      </xdr:spPr>
    </xdr:pic>
    <xdr:clientData/>
  </xdr:twoCellAnchor>
  <xdr:twoCellAnchor editAs="oneCell">
    <xdr:from>
      <xdr:col>9</xdr:col>
      <xdr:colOff>53228</xdr:colOff>
      <xdr:row>6</xdr:row>
      <xdr:rowOff>180975</xdr:rowOff>
    </xdr:from>
    <xdr:to>
      <xdr:col>10</xdr:col>
      <xdr:colOff>0</xdr:colOff>
      <xdr:row>6</xdr:row>
      <xdr:rowOff>1014691</xdr:rowOff>
    </xdr:to>
    <xdr:pic>
      <xdr:nvPicPr>
        <xdr:cNvPr id="49" name="图片 4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678420" y="5227320"/>
          <a:ext cx="1737360" cy="833120"/>
        </a:xfrm>
        <a:prstGeom prst="rect">
          <a:avLst/>
        </a:prstGeom>
      </xdr:spPr>
    </xdr:pic>
    <xdr:clientData/>
  </xdr:twoCellAnchor>
  <xdr:twoCellAnchor editAs="oneCell">
    <xdr:from>
      <xdr:col>9</xdr:col>
      <xdr:colOff>52667</xdr:colOff>
      <xdr:row>10</xdr:row>
      <xdr:rowOff>66677</xdr:rowOff>
    </xdr:from>
    <xdr:to>
      <xdr:col>10</xdr:col>
      <xdr:colOff>0</xdr:colOff>
      <xdr:row>10</xdr:row>
      <xdr:rowOff>955302</xdr:rowOff>
    </xdr:to>
    <xdr:pic>
      <xdr:nvPicPr>
        <xdr:cNvPr id="51" name="图片 50" descr="C:\Users\YH\AppData\Local\Temp\企业微信截图_17695872215830.png"/>
        <xdr:cNvPicPr>
          <a:picLocks noChangeAspect="1" noChangeArrowheads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77785" y="9799320"/>
          <a:ext cx="1737995" cy="888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77635</xdr:colOff>
      <xdr:row>12</xdr:row>
      <xdr:rowOff>76031</xdr:rowOff>
    </xdr:from>
    <xdr:to>
      <xdr:col>10</xdr:col>
      <xdr:colOff>0</xdr:colOff>
      <xdr:row>12</xdr:row>
      <xdr:rowOff>811696</xdr:rowOff>
    </xdr:to>
    <xdr:pic>
      <xdr:nvPicPr>
        <xdr:cNvPr id="52" name="图片 51" descr="C:\Users\YH\AppData\Local\Temp\企业微信截图_17695872215830.png"/>
        <xdr:cNvPicPr>
          <a:picLocks noChangeAspect="1" noChangeArrowheads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03185" y="11903710"/>
          <a:ext cx="1712595" cy="73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107577</xdr:colOff>
      <xdr:row>11</xdr:row>
      <xdr:rowOff>161925</xdr:rowOff>
    </xdr:from>
    <xdr:to>
      <xdr:col>10</xdr:col>
      <xdr:colOff>0</xdr:colOff>
      <xdr:row>11</xdr:row>
      <xdr:rowOff>814107</xdr:rowOff>
    </xdr:to>
    <xdr:pic>
      <xdr:nvPicPr>
        <xdr:cNvPr id="53" name="图片 52" descr="C:\Users\YH\AppData\Local\Temp\企业微信截图_1769587259237.png"/>
        <xdr:cNvPicPr>
          <a:picLocks noChangeAspect="1" noChangeArrowheads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33030" y="10951845"/>
          <a:ext cx="1682750" cy="652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89087</xdr:colOff>
      <xdr:row>13</xdr:row>
      <xdr:rowOff>171450</xdr:rowOff>
    </xdr:from>
    <xdr:to>
      <xdr:col>10</xdr:col>
      <xdr:colOff>0</xdr:colOff>
      <xdr:row>13</xdr:row>
      <xdr:rowOff>862250</xdr:rowOff>
    </xdr:to>
    <xdr:pic>
      <xdr:nvPicPr>
        <xdr:cNvPr id="54" name="图片 53" descr="C:\Users\YH\AppData\Local\Temp\企业微信截图_1769587259237.png"/>
        <xdr:cNvPicPr>
          <a:picLocks noChangeAspect="1" noChangeArrowheads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4615" y="12904470"/>
          <a:ext cx="1701165" cy="690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114300</xdr:colOff>
      <xdr:row>31</xdr:row>
      <xdr:rowOff>154081</xdr:rowOff>
    </xdr:from>
    <xdr:to>
      <xdr:col>9</xdr:col>
      <xdr:colOff>1571625</xdr:colOff>
      <xdr:row>31</xdr:row>
      <xdr:rowOff>714375</xdr:rowOff>
    </xdr:to>
    <xdr:pic>
      <xdr:nvPicPr>
        <xdr:cNvPr id="55" name="图片 5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7740015" y="32793940"/>
          <a:ext cx="1457325" cy="56070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238126</xdr:colOff>
      <xdr:row>29</xdr:row>
      <xdr:rowOff>66675</xdr:rowOff>
    </xdr:from>
    <xdr:to>
      <xdr:col>9</xdr:col>
      <xdr:colOff>1590676</xdr:colOff>
      <xdr:row>29</xdr:row>
      <xdr:rowOff>696264</xdr:rowOff>
    </xdr:to>
    <xdr:pic>
      <xdr:nvPicPr>
        <xdr:cNvPr id="56" name="图片 55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863840" y="30449520"/>
          <a:ext cx="1352550" cy="62928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190501</xdr:colOff>
      <xdr:row>32</xdr:row>
      <xdr:rowOff>161925</xdr:rowOff>
    </xdr:from>
    <xdr:to>
      <xdr:col>9</xdr:col>
      <xdr:colOff>1543051</xdr:colOff>
      <xdr:row>32</xdr:row>
      <xdr:rowOff>791514</xdr:rowOff>
    </xdr:to>
    <xdr:pic>
      <xdr:nvPicPr>
        <xdr:cNvPr id="57" name="图片 5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816215" y="33745170"/>
          <a:ext cx="1352550" cy="629285"/>
        </a:xfrm>
        <a:prstGeom prst="rect">
          <a:avLst/>
        </a:prstGeom>
      </xdr:spPr>
    </xdr:pic>
    <xdr:clientData/>
  </xdr:twoCellAnchor>
  <xdr:twoCellAnchor editAs="oneCell">
    <xdr:from>
      <xdr:col>8</xdr:col>
      <xdr:colOff>115956</xdr:colOff>
      <xdr:row>33</xdr:row>
      <xdr:rowOff>140805</xdr:rowOff>
    </xdr:from>
    <xdr:to>
      <xdr:col>9</xdr:col>
      <xdr:colOff>0</xdr:colOff>
      <xdr:row>33</xdr:row>
      <xdr:rowOff>894523</xdr:rowOff>
    </xdr:to>
    <xdr:pic>
      <xdr:nvPicPr>
        <xdr:cNvPr id="60" name="图片 5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6466205" y="34799905"/>
          <a:ext cx="1159510" cy="753745"/>
        </a:xfrm>
        <a:prstGeom prst="rect">
          <a:avLst/>
        </a:prstGeom>
      </xdr:spPr>
    </xdr:pic>
    <xdr:clientData/>
  </xdr:twoCellAnchor>
  <xdr:twoCellAnchor editAs="oneCell">
    <xdr:from>
      <xdr:col>8</xdr:col>
      <xdr:colOff>107675</xdr:colOff>
      <xdr:row>34</xdr:row>
      <xdr:rowOff>99391</xdr:rowOff>
    </xdr:from>
    <xdr:to>
      <xdr:col>8</xdr:col>
      <xdr:colOff>1273995</xdr:colOff>
      <xdr:row>34</xdr:row>
      <xdr:rowOff>844826</xdr:rowOff>
    </xdr:to>
    <xdr:pic>
      <xdr:nvPicPr>
        <xdr:cNvPr id="61" name="图片 60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457950" y="36130230"/>
          <a:ext cx="1166495" cy="745490"/>
        </a:xfrm>
        <a:prstGeom prst="rect">
          <a:avLst/>
        </a:prstGeom>
      </xdr:spPr>
    </xdr:pic>
    <xdr:clientData/>
  </xdr:twoCellAnchor>
  <xdr:twoCellAnchor editAs="oneCell">
    <xdr:from>
      <xdr:col>9</xdr:col>
      <xdr:colOff>231914</xdr:colOff>
      <xdr:row>34</xdr:row>
      <xdr:rowOff>157370</xdr:rowOff>
    </xdr:from>
    <xdr:to>
      <xdr:col>9</xdr:col>
      <xdr:colOff>1623392</xdr:colOff>
      <xdr:row>34</xdr:row>
      <xdr:rowOff>795130</xdr:rowOff>
    </xdr:to>
    <xdr:pic>
      <xdr:nvPicPr>
        <xdr:cNvPr id="62" name="图片 61" descr="C:\Users\YH\AppData\Local\Temp\企业微信截图_17725031527311.png"/>
        <xdr:cNvPicPr>
          <a:picLocks noChangeAspect="1" noChangeArrowheads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57490" y="36188015"/>
          <a:ext cx="139128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140804</xdr:colOff>
      <xdr:row>33</xdr:row>
      <xdr:rowOff>140805</xdr:rowOff>
    </xdr:from>
    <xdr:to>
      <xdr:col>10</xdr:col>
      <xdr:colOff>0</xdr:colOff>
      <xdr:row>33</xdr:row>
      <xdr:rowOff>803412</xdr:rowOff>
    </xdr:to>
    <xdr:pic>
      <xdr:nvPicPr>
        <xdr:cNvPr id="63" name="图片 62" descr="C:\Users\YH\AppData\Local\Temp\企业微信截图_17725031278623.png"/>
        <xdr:cNvPicPr>
          <a:picLocks noChangeAspect="1" noChangeArrowheads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66050" y="34799905"/>
          <a:ext cx="164973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505238</xdr:colOff>
      <xdr:row>35</xdr:row>
      <xdr:rowOff>8283</xdr:rowOff>
    </xdr:from>
    <xdr:to>
      <xdr:col>9</xdr:col>
      <xdr:colOff>1532281</xdr:colOff>
      <xdr:row>35</xdr:row>
      <xdr:rowOff>759425</xdr:rowOff>
    </xdr:to>
    <xdr:pic>
      <xdr:nvPicPr>
        <xdr:cNvPr id="64" name="图片 63" descr="C:\Users\YH\AppData\Local\Temp\企业微信截图_1772519744380.png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30540" y="37553900"/>
          <a:ext cx="1027430" cy="750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488673</xdr:colOff>
      <xdr:row>36</xdr:row>
      <xdr:rowOff>41413</xdr:rowOff>
    </xdr:from>
    <xdr:to>
      <xdr:col>9</xdr:col>
      <xdr:colOff>1515716</xdr:colOff>
      <xdr:row>36</xdr:row>
      <xdr:rowOff>792555</xdr:rowOff>
    </xdr:to>
    <xdr:pic>
      <xdr:nvPicPr>
        <xdr:cNvPr id="65" name="图片 64" descr="C:\Users\YH\AppData\Local\Temp\企业微信截图_1772519744380.png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14030" y="38413690"/>
          <a:ext cx="1026795" cy="751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496956</xdr:colOff>
      <xdr:row>37</xdr:row>
      <xdr:rowOff>99392</xdr:rowOff>
    </xdr:from>
    <xdr:to>
      <xdr:col>9</xdr:col>
      <xdr:colOff>1523999</xdr:colOff>
      <xdr:row>38</xdr:row>
      <xdr:rowOff>30555</xdr:rowOff>
    </xdr:to>
    <xdr:pic>
      <xdr:nvPicPr>
        <xdr:cNvPr id="66" name="图片 65" descr="C:\Users\YH\AppData\Local\Temp\企业微信截图_1772519744380.png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22285" y="39298245"/>
          <a:ext cx="1026795" cy="75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480391</xdr:colOff>
      <xdr:row>38</xdr:row>
      <xdr:rowOff>82827</xdr:rowOff>
    </xdr:from>
    <xdr:to>
      <xdr:col>9</xdr:col>
      <xdr:colOff>1507434</xdr:colOff>
      <xdr:row>39</xdr:row>
      <xdr:rowOff>13991</xdr:rowOff>
    </xdr:to>
    <xdr:pic>
      <xdr:nvPicPr>
        <xdr:cNvPr id="67" name="图片 66" descr="C:\Users\YH\AppData\Local\Temp\企业微信截图_1772519744380.png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05775" y="40108505"/>
          <a:ext cx="1026795" cy="75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165652</xdr:colOff>
      <xdr:row>25</xdr:row>
      <xdr:rowOff>57978</xdr:rowOff>
    </xdr:from>
    <xdr:to>
      <xdr:col>8</xdr:col>
      <xdr:colOff>1272100</xdr:colOff>
      <xdr:row>25</xdr:row>
      <xdr:rowOff>1029336</xdr:rowOff>
    </xdr:to>
    <xdr:pic>
      <xdr:nvPicPr>
        <xdr:cNvPr id="74" name="图片 7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515735" y="25154255"/>
          <a:ext cx="1106805" cy="971550"/>
        </a:xfrm>
        <a:prstGeom prst="rect">
          <a:avLst/>
        </a:prstGeom>
      </xdr:spPr>
    </xdr:pic>
    <xdr:clientData/>
  </xdr:twoCellAnchor>
  <xdr:twoCellAnchor editAs="oneCell">
    <xdr:from>
      <xdr:col>9</xdr:col>
      <xdr:colOff>107675</xdr:colOff>
      <xdr:row>8</xdr:row>
      <xdr:rowOff>198783</xdr:rowOff>
    </xdr:from>
    <xdr:to>
      <xdr:col>9</xdr:col>
      <xdr:colOff>1747631</xdr:colOff>
      <xdr:row>8</xdr:row>
      <xdr:rowOff>977347</xdr:rowOff>
    </xdr:to>
    <xdr:pic>
      <xdr:nvPicPr>
        <xdr:cNvPr id="6" name="图片 5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7733030" y="7645400"/>
          <a:ext cx="1640205" cy="778510"/>
        </a:xfrm>
        <a:prstGeom prst="rect">
          <a:avLst/>
        </a:prstGeom>
      </xdr:spPr>
    </xdr:pic>
    <xdr:clientData/>
  </xdr:twoCellAnchor>
  <xdr:twoCellAnchor editAs="oneCell">
    <xdr:from>
      <xdr:col>9</xdr:col>
      <xdr:colOff>107673</xdr:colOff>
      <xdr:row>26</xdr:row>
      <xdr:rowOff>248477</xdr:rowOff>
    </xdr:from>
    <xdr:to>
      <xdr:col>10</xdr:col>
      <xdr:colOff>0</xdr:colOff>
      <xdr:row>26</xdr:row>
      <xdr:rowOff>919370</xdr:rowOff>
    </xdr:to>
    <xdr:pic>
      <xdr:nvPicPr>
        <xdr:cNvPr id="16" name="图片 15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733030" y="26468705"/>
          <a:ext cx="1682750" cy="670560"/>
        </a:xfrm>
        <a:prstGeom prst="rect">
          <a:avLst/>
        </a:prstGeom>
      </xdr:spPr>
    </xdr:pic>
    <xdr:clientData/>
  </xdr:twoCellAnchor>
  <xdr:twoCellAnchor editAs="oneCell">
    <xdr:from>
      <xdr:col>9</xdr:col>
      <xdr:colOff>165651</xdr:colOff>
      <xdr:row>27</xdr:row>
      <xdr:rowOff>157368</xdr:rowOff>
    </xdr:from>
    <xdr:to>
      <xdr:col>10</xdr:col>
      <xdr:colOff>0</xdr:colOff>
      <xdr:row>27</xdr:row>
      <xdr:rowOff>828261</xdr:rowOff>
    </xdr:to>
    <xdr:pic>
      <xdr:nvPicPr>
        <xdr:cNvPr id="75" name="图片 74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790815" y="27577415"/>
          <a:ext cx="1624965" cy="67119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20</xdr:row>
      <xdr:rowOff>99391</xdr:rowOff>
    </xdr:from>
    <xdr:to>
      <xdr:col>8</xdr:col>
      <xdr:colOff>1035326</xdr:colOff>
      <xdr:row>20</xdr:row>
      <xdr:rowOff>714785</xdr:rowOff>
    </xdr:to>
    <xdr:pic>
      <xdr:nvPicPr>
        <xdr:cNvPr id="70" name="图片 69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541135" y="20318730"/>
          <a:ext cx="844550" cy="615315"/>
        </a:xfrm>
        <a:prstGeom prst="rect">
          <a:avLst/>
        </a:prstGeom>
      </xdr:spPr>
    </xdr:pic>
    <xdr:clientData/>
  </xdr:twoCellAnchor>
  <xdr:twoCellAnchor editAs="oneCell">
    <xdr:from>
      <xdr:col>8</xdr:col>
      <xdr:colOff>115956</xdr:colOff>
      <xdr:row>21</xdr:row>
      <xdr:rowOff>240195</xdr:rowOff>
    </xdr:from>
    <xdr:to>
      <xdr:col>8</xdr:col>
      <xdr:colOff>1060174</xdr:colOff>
      <xdr:row>21</xdr:row>
      <xdr:rowOff>793750</xdr:rowOff>
    </xdr:to>
    <xdr:pic>
      <xdr:nvPicPr>
        <xdr:cNvPr id="5" name="图片 4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466205" y="21259800"/>
          <a:ext cx="944245" cy="553720"/>
        </a:xfrm>
        <a:prstGeom prst="rect">
          <a:avLst/>
        </a:prstGeom>
      </xdr:spPr>
    </xdr:pic>
    <xdr:clientData/>
  </xdr:twoCellAnchor>
  <xdr:twoCellAnchor editAs="oneCell">
    <xdr:from>
      <xdr:col>8</xdr:col>
      <xdr:colOff>170815</xdr:colOff>
      <xdr:row>14</xdr:row>
      <xdr:rowOff>89535</xdr:rowOff>
    </xdr:from>
    <xdr:to>
      <xdr:col>8</xdr:col>
      <xdr:colOff>1029970</xdr:colOff>
      <xdr:row>14</xdr:row>
      <xdr:rowOff>948690</xdr:rowOff>
    </xdr:to>
    <xdr:pic>
      <xdr:nvPicPr>
        <xdr:cNvPr id="79" name="图片 78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6521450" y="13813155"/>
          <a:ext cx="859155" cy="859155"/>
        </a:xfrm>
        <a:prstGeom prst="rect">
          <a:avLst/>
        </a:prstGeom>
      </xdr:spPr>
    </xdr:pic>
    <xdr:clientData/>
  </xdr:twoCellAnchor>
  <xdr:twoCellAnchor editAs="oneCell">
    <xdr:from>
      <xdr:col>8</xdr:col>
      <xdr:colOff>157370</xdr:colOff>
      <xdr:row>15</xdr:row>
      <xdr:rowOff>33130</xdr:rowOff>
    </xdr:from>
    <xdr:to>
      <xdr:col>8</xdr:col>
      <xdr:colOff>952501</xdr:colOff>
      <xdr:row>15</xdr:row>
      <xdr:rowOff>828261</xdr:rowOff>
    </xdr:to>
    <xdr:pic>
      <xdr:nvPicPr>
        <xdr:cNvPr id="80" name="图片 79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507480" y="14861540"/>
          <a:ext cx="795655" cy="7950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1648239</xdr:colOff>
      <xdr:row>14</xdr:row>
      <xdr:rowOff>1050884</xdr:rowOff>
    </xdr:to>
    <xdr:pic>
      <xdr:nvPicPr>
        <xdr:cNvPr id="81" name="图片 1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5715" y="13723620"/>
          <a:ext cx="1647825" cy="10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107674</xdr:colOff>
      <xdr:row>15</xdr:row>
      <xdr:rowOff>49696</xdr:rowOff>
    </xdr:from>
    <xdr:to>
      <xdr:col>9</xdr:col>
      <xdr:colOff>1565413</xdr:colOff>
      <xdr:row>15</xdr:row>
      <xdr:rowOff>979121</xdr:rowOff>
    </xdr:to>
    <xdr:pic>
      <xdr:nvPicPr>
        <xdr:cNvPr id="82" name="图片 1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33030" y="14878050"/>
          <a:ext cx="14579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149087</xdr:colOff>
      <xdr:row>16</xdr:row>
      <xdr:rowOff>41414</xdr:rowOff>
    </xdr:from>
    <xdr:to>
      <xdr:col>9</xdr:col>
      <xdr:colOff>1606826</xdr:colOff>
      <xdr:row>16</xdr:row>
      <xdr:rowOff>970839</xdr:rowOff>
    </xdr:to>
    <xdr:pic>
      <xdr:nvPicPr>
        <xdr:cNvPr id="83" name="图片 1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74305" y="15917545"/>
          <a:ext cx="14579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173935</xdr:colOff>
      <xdr:row>17</xdr:row>
      <xdr:rowOff>82826</xdr:rowOff>
    </xdr:from>
    <xdr:to>
      <xdr:col>9</xdr:col>
      <xdr:colOff>1631674</xdr:colOff>
      <xdr:row>17</xdr:row>
      <xdr:rowOff>1012251</xdr:rowOff>
    </xdr:to>
    <xdr:pic>
      <xdr:nvPicPr>
        <xdr:cNvPr id="84" name="图片 1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99070" y="17006570"/>
          <a:ext cx="1457960" cy="92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380587</xdr:colOff>
      <xdr:row>19</xdr:row>
      <xdr:rowOff>64605</xdr:rowOff>
    </xdr:from>
    <xdr:to>
      <xdr:col>8</xdr:col>
      <xdr:colOff>909127</xdr:colOff>
      <xdr:row>19</xdr:row>
      <xdr:rowOff>922802</xdr:rowOff>
    </xdr:to>
    <xdr:pic>
      <xdr:nvPicPr>
        <xdr:cNvPr id="86" name="图片 85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731000" y="19178905"/>
          <a:ext cx="528320" cy="858520"/>
        </a:xfrm>
        <a:prstGeom prst="rect">
          <a:avLst/>
        </a:prstGeom>
      </xdr:spPr>
    </xdr:pic>
    <xdr:clientData/>
  </xdr:twoCellAnchor>
  <xdr:twoCellAnchor editAs="oneCell">
    <xdr:from>
      <xdr:col>8</xdr:col>
      <xdr:colOff>480392</xdr:colOff>
      <xdr:row>18</xdr:row>
      <xdr:rowOff>256761</xdr:rowOff>
    </xdr:from>
    <xdr:to>
      <xdr:col>8</xdr:col>
      <xdr:colOff>1033412</xdr:colOff>
      <xdr:row>18</xdr:row>
      <xdr:rowOff>869675</xdr:rowOff>
    </xdr:to>
    <xdr:pic>
      <xdr:nvPicPr>
        <xdr:cNvPr id="87" name="图片 86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6830695" y="18275935"/>
          <a:ext cx="553085" cy="612775"/>
        </a:xfrm>
        <a:prstGeom prst="rect">
          <a:avLst/>
        </a:prstGeom>
      </xdr:spPr>
    </xdr:pic>
    <xdr:clientData/>
  </xdr:twoCellAnchor>
  <xdr:twoCellAnchor editAs="oneCell">
    <xdr:from>
      <xdr:col>8</xdr:col>
      <xdr:colOff>16566</xdr:colOff>
      <xdr:row>30</xdr:row>
      <xdr:rowOff>182219</xdr:rowOff>
    </xdr:from>
    <xdr:to>
      <xdr:col>8</xdr:col>
      <xdr:colOff>1223826</xdr:colOff>
      <xdr:row>30</xdr:row>
      <xdr:rowOff>753719</xdr:rowOff>
    </xdr:to>
    <xdr:pic>
      <xdr:nvPicPr>
        <xdr:cNvPr id="89" name="图片 88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367145" y="31631255"/>
          <a:ext cx="1207135" cy="571500"/>
        </a:xfrm>
        <a:prstGeom prst="rect">
          <a:avLst/>
        </a:prstGeom>
      </xdr:spPr>
    </xdr:pic>
    <xdr:clientData/>
  </xdr:twoCellAnchor>
  <xdr:twoCellAnchor editAs="oneCell">
    <xdr:from>
      <xdr:col>9</xdr:col>
      <xdr:colOff>246409</xdr:colOff>
      <xdr:row>30</xdr:row>
      <xdr:rowOff>364849</xdr:rowOff>
    </xdr:from>
    <xdr:to>
      <xdr:col>9</xdr:col>
      <xdr:colOff>1598959</xdr:colOff>
      <xdr:row>30</xdr:row>
      <xdr:rowOff>994438</xdr:rowOff>
    </xdr:to>
    <xdr:pic>
      <xdr:nvPicPr>
        <xdr:cNvPr id="90" name="图片 8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872095" y="31814135"/>
          <a:ext cx="1352550" cy="629920"/>
        </a:xfrm>
        <a:prstGeom prst="rect">
          <a:avLst/>
        </a:prstGeom>
      </xdr:spPr>
    </xdr:pic>
    <xdr:clientData/>
  </xdr:twoCellAnchor>
  <xdr:twoCellAnchor editAs="oneCell">
    <xdr:from>
      <xdr:col>8</xdr:col>
      <xdr:colOff>289891</xdr:colOff>
      <xdr:row>39</xdr:row>
      <xdr:rowOff>99392</xdr:rowOff>
    </xdr:from>
    <xdr:to>
      <xdr:col>8</xdr:col>
      <xdr:colOff>952500</xdr:colOff>
      <xdr:row>39</xdr:row>
      <xdr:rowOff>949677</xdr:rowOff>
    </xdr:to>
    <xdr:pic>
      <xdr:nvPicPr>
        <xdr:cNvPr id="92" name="图片 91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640195" y="40951785"/>
          <a:ext cx="662940" cy="850265"/>
        </a:xfrm>
        <a:prstGeom prst="rect">
          <a:avLst/>
        </a:prstGeom>
      </xdr:spPr>
    </xdr:pic>
    <xdr:clientData/>
  </xdr:twoCellAnchor>
  <xdr:twoCellAnchor editAs="oneCell">
    <xdr:from>
      <xdr:col>8</xdr:col>
      <xdr:colOff>306457</xdr:colOff>
      <xdr:row>40</xdr:row>
      <xdr:rowOff>57979</xdr:rowOff>
    </xdr:from>
    <xdr:to>
      <xdr:col>8</xdr:col>
      <xdr:colOff>985631</xdr:colOff>
      <xdr:row>40</xdr:row>
      <xdr:rowOff>747180</xdr:rowOff>
    </xdr:to>
    <xdr:pic>
      <xdr:nvPicPr>
        <xdr:cNvPr id="93" name="图片 92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6656705" y="41910635"/>
          <a:ext cx="679450" cy="688975"/>
        </a:xfrm>
        <a:prstGeom prst="rect">
          <a:avLst/>
        </a:prstGeom>
      </xdr:spPr>
    </xdr:pic>
    <xdr:clientData/>
  </xdr:twoCellAnchor>
  <xdr:twoCellAnchor editAs="oneCell">
    <xdr:from>
      <xdr:col>8</xdr:col>
      <xdr:colOff>99391</xdr:colOff>
      <xdr:row>41</xdr:row>
      <xdr:rowOff>33131</xdr:rowOff>
    </xdr:from>
    <xdr:to>
      <xdr:col>8</xdr:col>
      <xdr:colOff>844826</xdr:colOff>
      <xdr:row>41</xdr:row>
      <xdr:rowOff>778566</xdr:rowOff>
    </xdr:to>
    <xdr:pic>
      <xdr:nvPicPr>
        <xdr:cNvPr id="94" name="图片 93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6449695" y="42712640"/>
          <a:ext cx="745490" cy="74549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43</xdr:row>
      <xdr:rowOff>35924</xdr:rowOff>
    </xdr:from>
    <xdr:to>
      <xdr:col>8</xdr:col>
      <xdr:colOff>1068457</xdr:colOff>
      <xdr:row>43</xdr:row>
      <xdr:rowOff>882234</xdr:rowOff>
    </xdr:to>
    <xdr:pic>
      <xdr:nvPicPr>
        <xdr:cNvPr id="95" name="图片 94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6541135" y="44589700"/>
          <a:ext cx="877570" cy="846455"/>
        </a:xfrm>
        <a:prstGeom prst="rect">
          <a:avLst/>
        </a:prstGeom>
      </xdr:spPr>
    </xdr:pic>
    <xdr:clientData/>
  </xdr:twoCellAnchor>
  <xdr:twoCellAnchor editAs="oneCell">
    <xdr:from>
      <xdr:col>8</xdr:col>
      <xdr:colOff>167253</xdr:colOff>
      <xdr:row>42</xdr:row>
      <xdr:rowOff>82826</xdr:rowOff>
    </xdr:from>
    <xdr:to>
      <xdr:col>8</xdr:col>
      <xdr:colOff>819979</xdr:colOff>
      <xdr:row>42</xdr:row>
      <xdr:rowOff>927475</xdr:rowOff>
    </xdr:to>
    <xdr:pic>
      <xdr:nvPicPr>
        <xdr:cNvPr id="96" name="图片 95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6517640" y="43588940"/>
          <a:ext cx="652780" cy="844550"/>
        </a:xfrm>
        <a:prstGeom prst="rect">
          <a:avLst/>
        </a:prstGeom>
      </xdr:spPr>
    </xdr:pic>
    <xdr:clientData/>
  </xdr:twoCellAnchor>
  <xdr:twoCellAnchor editAs="oneCell">
    <xdr:from>
      <xdr:col>8</xdr:col>
      <xdr:colOff>240196</xdr:colOff>
      <xdr:row>23</xdr:row>
      <xdr:rowOff>41413</xdr:rowOff>
    </xdr:from>
    <xdr:to>
      <xdr:col>8</xdr:col>
      <xdr:colOff>1018760</xdr:colOff>
      <xdr:row>23</xdr:row>
      <xdr:rowOff>584727</xdr:rowOff>
    </xdr:to>
    <xdr:pic>
      <xdr:nvPicPr>
        <xdr:cNvPr id="3" name="图片 2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6590665" y="22766020"/>
          <a:ext cx="778510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786848</xdr:colOff>
      <xdr:row>22</xdr:row>
      <xdr:rowOff>33131</xdr:rowOff>
    </xdr:from>
    <xdr:to>
      <xdr:col>8</xdr:col>
      <xdr:colOff>1166449</xdr:colOff>
      <xdr:row>22</xdr:row>
      <xdr:rowOff>604630</xdr:rowOff>
    </xdr:to>
    <xdr:pic>
      <xdr:nvPicPr>
        <xdr:cNvPr id="76" name="图片 75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7137400" y="22052915"/>
          <a:ext cx="379095" cy="571500"/>
        </a:xfrm>
        <a:prstGeom prst="rect">
          <a:avLst/>
        </a:prstGeom>
      </xdr:spPr>
    </xdr:pic>
    <xdr:clientData/>
  </xdr:twoCellAnchor>
  <xdr:twoCellAnchor editAs="oneCell">
    <xdr:from>
      <xdr:col>8</xdr:col>
      <xdr:colOff>173935</xdr:colOff>
      <xdr:row>22</xdr:row>
      <xdr:rowOff>24849</xdr:rowOff>
    </xdr:from>
    <xdr:to>
      <xdr:col>8</xdr:col>
      <xdr:colOff>601646</xdr:colOff>
      <xdr:row>22</xdr:row>
      <xdr:rowOff>599547</xdr:rowOff>
    </xdr:to>
    <xdr:pic>
      <xdr:nvPicPr>
        <xdr:cNvPr id="77" name="图片 76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6523990" y="22044660"/>
          <a:ext cx="427990" cy="574675"/>
        </a:xfrm>
        <a:prstGeom prst="rect">
          <a:avLst/>
        </a:prstGeom>
      </xdr:spPr>
    </xdr:pic>
    <xdr:clientData/>
  </xdr:twoCellAnchor>
  <xdr:twoCellAnchor editAs="oneCell">
    <xdr:from>
      <xdr:col>8</xdr:col>
      <xdr:colOff>273329</xdr:colOff>
      <xdr:row>17</xdr:row>
      <xdr:rowOff>82825</xdr:rowOff>
    </xdr:from>
    <xdr:to>
      <xdr:col>8</xdr:col>
      <xdr:colOff>1002197</xdr:colOff>
      <xdr:row>17</xdr:row>
      <xdr:rowOff>924931</xdr:rowOff>
    </xdr:to>
    <xdr:pic>
      <xdr:nvPicPr>
        <xdr:cNvPr id="9" name="图片 8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6623685" y="17006570"/>
          <a:ext cx="728980" cy="842010"/>
        </a:xfrm>
        <a:prstGeom prst="rect">
          <a:avLst/>
        </a:prstGeom>
      </xdr:spPr>
    </xdr:pic>
    <xdr:clientData/>
  </xdr:twoCellAnchor>
  <xdr:twoCellAnchor editAs="oneCell">
    <xdr:from>
      <xdr:col>8</xdr:col>
      <xdr:colOff>207064</xdr:colOff>
      <xdr:row>16</xdr:row>
      <xdr:rowOff>107674</xdr:rowOff>
    </xdr:from>
    <xdr:to>
      <xdr:col>8</xdr:col>
      <xdr:colOff>1069577</xdr:colOff>
      <xdr:row>16</xdr:row>
      <xdr:rowOff>944218</xdr:rowOff>
    </xdr:to>
    <xdr:pic>
      <xdr:nvPicPr>
        <xdr:cNvPr id="10" name="图片 9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6557645" y="15983585"/>
          <a:ext cx="862330" cy="8362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376032</xdr:colOff>
      <xdr:row>148</xdr:row>
      <xdr:rowOff>92393</xdr:rowOff>
    </xdr:from>
    <xdr:to>
      <xdr:col>9</xdr:col>
      <xdr:colOff>1408044</xdr:colOff>
      <xdr:row>153</xdr:row>
      <xdr:rowOff>74134</xdr:rowOff>
    </xdr:to>
    <xdr:pic>
      <xdr:nvPicPr>
        <xdr:cNvPr id="2" name="图片 1" descr="棉马甲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55815" y="42196385"/>
          <a:ext cx="1031875" cy="1257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333886</xdr:colOff>
      <xdr:row>155</xdr:row>
      <xdr:rowOff>163830</xdr:rowOff>
    </xdr:from>
    <xdr:to>
      <xdr:col>9</xdr:col>
      <xdr:colOff>1565413</xdr:colOff>
      <xdr:row>161</xdr:row>
      <xdr:rowOff>22810</xdr:rowOff>
    </xdr:to>
    <xdr:pic>
      <xdr:nvPicPr>
        <xdr:cNvPr id="3" name="图片 1" descr="微信图片_20251208135907_38_3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3270" y="44055030"/>
          <a:ext cx="1231900" cy="139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192570</xdr:colOff>
      <xdr:row>162</xdr:row>
      <xdr:rowOff>204166</xdr:rowOff>
    </xdr:from>
    <xdr:to>
      <xdr:col>10</xdr:col>
      <xdr:colOff>0</xdr:colOff>
      <xdr:row>169</xdr:row>
      <xdr:rowOff>56487</xdr:rowOff>
    </xdr:to>
    <xdr:pic>
      <xdr:nvPicPr>
        <xdr:cNvPr id="4" name="图片 1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72300" y="45881925"/>
          <a:ext cx="1483995" cy="1638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142803</xdr:colOff>
      <xdr:row>148</xdr:row>
      <xdr:rowOff>29990</xdr:rowOff>
    </xdr:from>
    <xdr:to>
      <xdr:col>10</xdr:col>
      <xdr:colOff>2062370</xdr:colOff>
      <xdr:row>154</xdr:row>
      <xdr:rowOff>156281</xdr:rowOff>
    </xdr:to>
    <xdr:pic>
      <xdr:nvPicPr>
        <xdr:cNvPr id="5" name="图片 1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98535" y="42134155"/>
          <a:ext cx="1919605" cy="1657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155</xdr:row>
      <xdr:rowOff>57150</xdr:rowOff>
    </xdr:from>
    <xdr:to>
      <xdr:col>10</xdr:col>
      <xdr:colOff>1933575</xdr:colOff>
      <xdr:row>161</xdr:row>
      <xdr:rowOff>89672</xdr:rowOff>
    </xdr:to>
    <xdr:pic>
      <xdr:nvPicPr>
        <xdr:cNvPr id="6" name="图片 1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80120" y="43948350"/>
          <a:ext cx="1809750" cy="1564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285750</xdr:colOff>
      <xdr:row>163</xdr:row>
      <xdr:rowOff>1122</xdr:rowOff>
    </xdr:from>
    <xdr:to>
      <xdr:col>10</xdr:col>
      <xdr:colOff>1994647</xdr:colOff>
      <xdr:row>169</xdr:row>
      <xdr:rowOff>203598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742045" y="45933995"/>
          <a:ext cx="1708785" cy="173418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119003</xdr:colOff>
      <xdr:row>140</xdr:row>
      <xdr:rowOff>246043</xdr:rowOff>
    </xdr:from>
    <xdr:to>
      <xdr:col>9</xdr:col>
      <xdr:colOff>1546278</xdr:colOff>
      <xdr:row>144</xdr:row>
      <xdr:rowOff>207065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98640" y="39477315"/>
          <a:ext cx="1427480" cy="982345"/>
        </a:xfrm>
        <a:prstGeom prst="rect">
          <a:avLst/>
        </a:prstGeom>
      </xdr:spPr>
    </xdr:pic>
    <xdr:clientData/>
  </xdr:twoCellAnchor>
  <xdr:twoCellAnchor editAs="oneCell">
    <xdr:from>
      <xdr:col>10</xdr:col>
      <xdr:colOff>124654</xdr:colOff>
      <xdr:row>141</xdr:row>
      <xdr:rowOff>181389</xdr:rowOff>
    </xdr:from>
    <xdr:to>
      <xdr:col>10</xdr:col>
      <xdr:colOff>1929848</xdr:colOff>
      <xdr:row>144</xdr:row>
      <xdr:rowOff>229263</xdr:rowOff>
    </xdr:to>
    <xdr:pic>
      <xdr:nvPicPr>
        <xdr:cNvPr id="15" name="图片 14" descr="C:\Users\YH\AppData\Local\Temp\企业微信截图_17684653903290.png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80755" y="39667815"/>
          <a:ext cx="1805305" cy="814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105238</xdr:colOff>
      <xdr:row>80</xdr:row>
      <xdr:rowOff>239663</xdr:rowOff>
    </xdr:from>
    <xdr:to>
      <xdr:col>10</xdr:col>
      <xdr:colOff>0</xdr:colOff>
      <xdr:row>86</xdr:row>
      <xdr:rowOff>3790</xdr:rowOff>
    </xdr:to>
    <xdr:pic>
      <xdr:nvPicPr>
        <xdr:cNvPr id="30" name="图片 29" descr="w短"/>
        <xdr:cNvPicPr>
          <a:picLocks noChangeAspect="1"/>
        </xdr:cNvPicPr>
      </xdr:nvPicPr>
      <xdr:blipFill>
        <a:blip r:embed="rId9"/>
        <a:srcRect t="16768" b="36301"/>
        <a:stretch>
          <a:fillRect/>
        </a:stretch>
      </xdr:blipFill>
      <xdr:spPr>
        <a:xfrm>
          <a:off x="6884670" y="20660995"/>
          <a:ext cx="157162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39732</xdr:colOff>
      <xdr:row>90</xdr:row>
      <xdr:rowOff>45141</xdr:rowOff>
    </xdr:from>
    <xdr:to>
      <xdr:col>10</xdr:col>
      <xdr:colOff>0</xdr:colOff>
      <xdr:row>94</xdr:row>
      <xdr:rowOff>195065</xdr:rowOff>
    </xdr:to>
    <xdr:pic>
      <xdr:nvPicPr>
        <xdr:cNvPr id="31" name="图片 30" descr="m长"/>
        <xdr:cNvPicPr>
          <a:picLocks noChangeAspect="1"/>
        </xdr:cNvPicPr>
      </xdr:nvPicPr>
      <xdr:blipFill>
        <a:blip r:embed="rId10"/>
        <a:srcRect t="23424" b="28438"/>
        <a:stretch>
          <a:fillRect/>
        </a:stretch>
      </xdr:blipFill>
      <xdr:spPr>
        <a:xfrm>
          <a:off x="6819265" y="23019385"/>
          <a:ext cx="1637030" cy="1170940"/>
        </a:xfrm>
        <a:prstGeom prst="rect">
          <a:avLst/>
        </a:prstGeom>
      </xdr:spPr>
    </xdr:pic>
    <xdr:clientData/>
  </xdr:twoCellAnchor>
  <xdr:twoCellAnchor editAs="oneCell">
    <xdr:from>
      <xdr:col>9</xdr:col>
      <xdr:colOff>104409</xdr:colOff>
      <xdr:row>101</xdr:row>
      <xdr:rowOff>230063</xdr:rowOff>
    </xdr:from>
    <xdr:to>
      <xdr:col>10</xdr:col>
      <xdr:colOff>0</xdr:colOff>
      <xdr:row>107</xdr:row>
      <xdr:rowOff>49696</xdr:rowOff>
    </xdr:to>
    <xdr:pic>
      <xdr:nvPicPr>
        <xdr:cNvPr id="32" name="图片 31" descr="w长"/>
        <xdr:cNvPicPr>
          <a:picLocks noChangeAspect="1"/>
        </xdr:cNvPicPr>
      </xdr:nvPicPr>
      <xdr:blipFill>
        <a:blip r:embed="rId11"/>
        <a:srcRect t="25744" b="25260"/>
        <a:stretch>
          <a:fillRect/>
        </a:stretch>
      </xdr:blipFill>
      <xdr:spPr>
        <a:xfrm>
          <a:off x="6884035" y="26012140"/>
          <a:ext cx="1572260" cy="1351280"/>
        </a:xfrm>
        <a:prstGeom prst="rect">
          <a:avLst/>
        </a:prstGeom>
      </xdr:spPr>
    </xdr:pic>
    <xdr:clientData/>
  </xdr:twoCellAnchor>
  <xdr:twoCellAnchor editAs="oneCell">
    <xdr:from>
      <xdr:col>9</xdr:col>
      <xdr:colOff>164068</xdr:colOff>
      <xdr:row>215</xdr:row>
      <xdr:rowOff>203005</xdr:rowOff>
    </xdr:from>
    <xdr:to>
      <xdr:col>10</xdr:col>
      <xdr:colOff>0</xdr:colOff>
      <xdr:row>219</xdr:row>
      <xdr:rowOff>173934</xdr:rowOff>
    </xdr:to>
    <xdr:pic>
      <xdr:nvPicPr>
        <xdr:cNvPr id="33" name="图片 3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943725" y="59562365"/>
          <a:ext cx="1512570" cy="991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256907</xdr:colOff>
      <xdr:row>221</xdr:row>
      <xdr:rowOff>217272</xdr:rowOff>
    </xdr:from>
    <xdr:to>
      <xdr:col>10</xdr:col>
      <xdr:colOff>0</xdr:colOff>
      <xdr:row>225</xdr:row>
      <xdr:rowOff>220448</xdr:rowOff>
    </xdr:to>
    <xdr:pic>
      <xdr:nvPicPr>
        <xdr:cNvPr id="34" name="图片 3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036435" y="61108590"/>
          <a:ext cx="1419860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157369</xdr:colOff>
      <xdr:row>227</xdr:row>
      <xdr:rowOff>207065</xdr:rowOff>
    </xdr:from>
    <xdr:to>
      <xdr:col>10</xdr:col>
      <xdr:colOff>0</xdr:colOff>
      <xdr:row>232</xdr:row>
      <xdr:rowOff>33560</xdr:rowOff>
    </xdr:to>
    <xdr:pic>
      <xdr:nvPicPr>
        <xdr:cNvPr id="35" name="图片 3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936740" y="62630050"/>
          <a:ext cx="1519555" cy="110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170841</xdr:colOff>
      <xdr:row>234</xdr:row>
      <xdr:rowOff>28697</xdr:rowOff>
    </xdr:from>
    <xdr:to>
      <xdr:col>10</xdr:col>
      <xdr:colOff>0</xdr:colOff>
      <xdr:row>238</xdr:row>
      <xdr:rowOff>52236</xdr:rowOff>
    </xdr:to>
    <xdr:pic>
      <xdr:nvPicPr>
        <xdr:cNvPr id="36" name="图片 3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950710" y="64238505"/>
          <a:ext cx="1505585" cy="104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167600</xdr:colOff>
      <xdr:row>171</xdr:row>
      <xdr:rowOff>89647</xdr:rowOff>
    </xdr:from>
    <xdr:to>
      <xdr:col>9</xdr:col>
      <xdr:colOff>1865596</xdr:colOff>
      <xdr:row>177</xdr:row>
      <xdr:rowOff>66260</xdr:rowOff>
    </xdr:to>
    <xdr:pic>
      <xdr:nvPicPr>
        <xdr:cNvPr id="37" name="图片 36" descr="男冲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946900" y="48065055"/>
          <a:ext cx="1509395" cy="1508125"/>
        </a:xfrm>
        <a:prstGeom prst="rect">
          <a:avLst/>
        </a:prstGeom>
      </xdr:spPr>
    </xdr:pic>
    <xdr:clientData/>
  </xdr:twoCellAnchor>
  <xdr:twoCellAnchor editAs="oneCell">
    <xdr:from>
      <xdr:col>9</xdr:col>
      <xdr:colOff>331305</xdr:colOff>
      <xdr:row>194</xdr:row>
      <xdr:rowOff>185010</xdr:rowOff>
    </xdr:from>
    <xdr:to>
      <xdr:col>9</xdr:col>
      <xdr:colOff>1463100</xdr:colOff>
      <xdr:row>199</xdr:row>
      <xdr:rowOff>162874</xdr:rowOff>
    </xdr:to>
    <xdr:pic>
      <xdr:nvPicPr>
        <xdr:cNvPr id="40" name="图片 3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110730" y="54031515"/>
          <a:ext cx="1132205" cy="1254125"/>
        </a:xfrm>
        <a:prstGeom prst="rect">
          <a:avLst/>
        </a:prstGeom>
      </xdr:spPr>
    </xdr:pic>
    <xdr:clientData/>
  </xdr:twoCellAnchor>
  <xdr:twoCellAnchor editAs="oneCell">
    <xdr:from>
      <xdr:col>10</xdr:col>
      <xdr:colOff>109892</xdr:colOff>
      <xdr:row>110</xdr:row>
      <xdr:rowOff>55201</xdr:rowOff>
    </xdr:from>
    <xdr:to>
      <xdr:col>11</xdr:col>
      <xdr:colOff>0</xdr:colOff>
      <xdr:row>115</xdr:row>
      <xdr:rowOff>157074</xdr:rowOff>
    </xdr:to>
    <xdr:pic>
      <xdr:nvPicPr>
        <xdr:cNvPr id="41" name="图片 1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66150" y="28134310"/>
          <a:ext cx="2011680" cy="1378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233376</xdr:colOff>
      <xdr:row>187</xdr:row>
      <xdr:rowOff>128622</xdr:rowOff>
    </xdr:from>
    <xdr:to>
      <xdr:col>9</xdr:col>
      <xdr:colOff>1622904</xdr:colOff>
      <xdr:row>193</xdr:row>
      <xdr:rowOff>38974</xdr:rowOff>
    </xdr:to>
    <xdr:pic>
      <xdr:nvPicPr>
        <xdr:cNvPr id="43" name="图片 4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012940" y="52188110"/>
          <a:ext cx="1389380" cy="1442085"/>
        </a:xfrm>
        <a:prstGeom prst="rect">
          <a:avLst/>
        </a:prstGeom>
      </xdr:spPr>
    </xdr:pic>
    <xdr:clientData/>
  </xdr:twoCellAnchor>
  <xdr:twoCellAnchor editAs="oneCell">
    <xdr:from>
      <xdr:col>10</xdr:col>
      <xdr:colOff>44826</xdr:colOff>
      <xdr:row>11</xdr:row>
      <xdr:rowOff>201707</xdr:rowOff>
    </xdr:from>
    <xdr:to>
      <xdr:col>11</xdr:col>
      <xdr:colOff>0</xdr:colOff>
      <xdr:row>15</xdr:row>
      <xdr:rowOff>100853</xdr:rowOff>
    </xdr:to>
    <xdr:pic>
      <xdr:nvPicPr>
        <xdr:cNvPr id="44" name="图片 43" descr="C:\Users\YH\AppData\Local\Temp\企业微信截图_1769586863209.png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00745" y="3009265"/>
          <a:ext cx="2077085" cy="92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95008</xdr:colOff>
      <xdr:row>19</xdr:row>
      <xdr:rowOff>156885</xdr:rowOff>
    </xdr:from>
    <xdr:to>
      <xdr:col>11</xdr:col>
      <xdr:colOff>0</xdr:colOff>
      <xdr:row>23</xdr:row>
      <xdr:rowOff>78444</xdr:rowOff>
    </xdr:to>
    <xdr:pic>
      <xdr:nvPicPr>
        <xdr:cNvPr id="45" name="图片 44" descr="C:\Users\YH\AppData\Local\Temp\企业微信截图_17695868974132.png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50910" y="5006975"/>
          <a:ext cx="2026920" cy="942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125214</xdr:colOff>
      <xdr:row>28</xdr:row>
      <xdr:rowOff>42387</xdr:rowOff>
    </xdr:from>
    <xdr:to>
      <xdr:col>11</xdr:col>
      <xdr:colOff>0</xdr:colOff>
      <xdr:row>31</xdr:row>
      <xdr:rowOff>143240</xdr:rowOff>
    </xdr:to>
    <xdr:pic>
      <xdr:nvPicPr>
        <xdr:cNvPr id="47" name="图片 46" descr="C:\Users\YH\AppData\Local\Temp\企业微信截图_17695869452869.png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81390" y="7189470"/>
          <a:ext cx="199644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67236</xdr:colOff>
      <xdr:row>44</xdr:row>
      <xdr:rowOff>11205</xdr:rowOff>
    </xdr:from>
    <xdr:to>
      <xdr:col>11</xdr:col>
      <xdr:colOff>0</xdr:colOff>
      <xdr:row>47</xdr:row>
      <xdr:rowOff>168088</xdr:rowOff>
    </xdr:to>
    <xdr:pic>
      <xdr:nvPicPr>
        <xdr:cNvPr id="48" name="图片 4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8522970" y="11242675"/>
          <a:ext cx="2054860" cy="92265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123264</xdr:colOff>
      <xdr:row>59</xdr:row>
      <xdr:rowOff>156880</xdr:rowOff>
    </xdr:from>
    <xdr:to>
      <xdr:col>11</xdr:col>
      <xdr:colOff>0</xdr:colOff>
      <xdr:row>62</xdr:row>
      <xdr:rowOff>235322</xdr:rowOff>
    </xdr:to>
    <xdr:pic>
      <xdr:nvPicPr>
        <xdr:cNvPr id="49" name="图片 4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8579485" y="15217775"/>
          <a:ext cx="1998345" cy="843915"/>
        </a:xfrm>
        <a:prstGeom prst="rect">
          <a:avLst/>
        </a:prstGeom>
      </xdr:spPr>
    </xdr:pic>
    <xdr:clientData/>
  </xdr:twoCellAnchor>
  <xdr:twoCellAnchor editAs="oneCell">
    <xdr:from>
      <xdr:col>10</xdr:col>
      <xdr:colOff>100853</xdr:colOff>
      <xdr:row>35</xdr:row>
      <xdr:rowOff>179295</xdr:rowOff>
    </xdr:from>
    <xdr:to>
      <xdr:col>11</xdr:col>
      <xdr:colOff>0</xdr:colOff>
      <xdr:row>39</xdr:row>
      <xdr:rowOff>22411</xdr:rowOff>
    </xdr:to>
    <xdr:pic>
      <xdr:nvPicPr>
        <xdr:cNvPr id="50" name="图片 4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8556625" y="9113520"/>
          <a:ext cx="2021205" cy="864235"/>
        </a:xfrm>
        <a:prstGeom prst="rect">
          <a:avLst/>
        </a:prstGeom>
      </xdr:spPr>
    </xdr:pic>
    <xdr:clientData/>
  </xdr:twoCellAnchor>
  <xdr:twoCellAnchor editAs="oneCell">
    <xdr:from>
      <xdr:col>10</xdr:col>
      <xdr:colOff>156882</xdr:colOff>
      <xdr:row>51</xdr:row>
      <xdr:rowOff>212911</xdr:rowOff>
    </xdr:from>
    <xdr:to>
      <xdr:col>10</xdr:col>
      <xdr:colOff>2009565</xdr:colOff>
      <xdr:row>55</xdr:row>
      <xdr:rowOff>123265</xdr:rowOff>
    </xdr:to>
    <xdr:pic>
      <xdr:nvPicPr>
        <xdr:cNvPr id="51" name="图片 50" descr="C:\Users\YH\AppData\Local\Temp\企业微信截图_17695871376367.png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13140" y="13231495"/>
          <a:ext cx="1852295" cy="931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141291</xdr:colOff>
      <xdr:row>70</xdr:row>
      <xdr:rowOff>24850</xdr:rowOff>
    </xdr:from>
    <xdr:to>
      <xdr:col>11</xdr:col>
      <xdr:colOff>0</xdr:colOff>
      <xdr:row>73</xdr:row>
      <xdr:rowOff>170525</xdr:rowOff>
    </xdr:to>
    <xdr:pic>
      <xdr:nvPicPr>
        <xdr:cNvPr id="52" name="图片 51" descr="C:\Users\YH\AppData\Local\Temp\企业微信截图_17695872215830.png"/>
        <xdr:cNvPicPr>
          <a:picLocks noChangeAspect="1" noChangeArrowheads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97265" y="17893665"/>
          <a:ext cx="1980565" cy="91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80120</xdr:colOff>
      <xdr:row>90</xdr:row>
      <xdr:rowOff>112060</xdr:rowOff>
    </xdr:from>
    <xdr:to>
      <xdr:col>11</xdr:col>
      <xdr:colOff>0</xdr:colOff>
      <xdr:row>94</xdr:row>
      <xdr:rowOff>11206</xdr:rowOff>
    </xdr:to>
    <xdr:pic>
      <xdr:nvPicPr>
        <xdr:cNvPr id="53" name="图片 52" descr="C:\Users\YH\AppData\Local\Temp\企业微信截图_17695872215830.png"/>
        <xdr:cNvPicPr>
          <a:picLocks noChangeAspect="1" noChangeArrowheads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36305" y="23086060"/>
          <a:ext cx="2041525" cy="92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145677</xdr:colOff>
      <xdr:row>81</xdr:row>
      <xdr:rowOff>0</xdr:rowOff>
    </xdr:from>
    <xdr:to>
      <xdr:col>10</xdr:col>
      <xdr:colOff>1893794</xdr:colOff>
      <xdr:row>83</xdr:row>
      <xdr:rowOff>156881</xdr:rowOff>
    </xdr:to>
    <xdr:pic>
      <xdr:nvPicPr>
        <xdr:cNvPr id="54" name="图片 53" descr="C:\Users\YH\AppData\Local\Temp\企业微信截图_1769587259237.png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01710" y="20676870"/>
          <a:ext cx="1748155" cy="667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212912</xdr:colOff>
      <xdr:row>102</xdr:row>
      <xdr:rowOff>179293</xdr:rowOff>
    </xdr:from>
    <xdr:to>
      <xdr:col>10</xdr:col>
      <xdr:colOff>2061883</xdr:colOff>
      <xdr:row>105</xdr:row>
      <xdr:rowOff>127145</xdr:rowOff>
    </xdr:to>
    <xdr:pic>
      <xdr:nvPicPr>
        <xdr:cNvPr id="55" name="图片 54" descr="C:\Users\YH\AppData\Local\Temp\企业微信截图_1769587259237.png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69020" y="26216610"/>
          <a:ext cx="1849120" cy="713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156883</xdr:colOff>
      <xdr:row>172</xdr:row>
      <xdr:rowOff>22412</xdr:rowOff>
    </xdr:from>
    <xdr:to>
      <xdr:col>11</xdr:col>
      <xdr:colOff>0</xdr:colOff>
      <xdr:row>175</xdr:row>
      <xdr:rowOff>224118</xdr:rowOff>
    </xdr:to>
    <xdr:pic>
      <xdr:nvPicPr>
        <xdr:cNvPr id="56" name="图片 5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613140" y="48253015"/>
          <a:ext cx="1964690" cy="967105"/>
        </a:xfrm>
        <a:prstGeom prst="rect">
          <a:avLst/>
        </a:prstGeom>
      </xdr:spPr>
    </xdr:pic>
    <xdr:clientData/>
  </xdr:twoCellAnchor>
  <xdr:twoCellAnchor editAs="oneCell">
    <xdr:from>
      <xdr:col>9</xdr:col>
      <xdr:colOff>117419</xdr:colOff>
      <xdr:row>201</xdr:row>
      <xdr:rowOff>283529</xdr:rowOff>
    </xdr:from>
    <xdr:to>
      <xdr:col>10</xdr:col>
      <xdr:colOff>0</xdr:colOff>
      <xdr:row>205</xdr:row>
      <xdr:rowOff>223630</xdr:rowOff>
    </xdr:to>
    <xdr:pic>
      <xdr:nvPicPr>
        <xdr:cNvPr id="57" name="图片 5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896735" y="55916830"/>
          <a:ext cx="1559560" cy="1121410"/>
        </a:xfrm>
        <a:prstGeom prst="rect">
          <a:avLst/>
        </a:prstGeom>
      </xdr:spPr>
    </xdr:pic>
    <xdr:clientData/>
  </xdr:twoCellAnchor>
  <xdr:twoCellAnchor editAs="oneCell">
    <xdr:from>
      <xdr:col>9</xdr:col>
      <xdr:colOff>81367</xdr:colOff>
      <xdr:row>209</xdr:row>
      <xdr:rowOff>100410</xdr:rowOff>
    </xdr:from>
    <xdr:to>
      <xdr:col>10</xdr:col>
      <xdr:colOff>0</xdr:colOff>
      <xdr:row>213</xdr:row>
      <xdr:rowOff>144995</xdr:rowOff>
    </xdr:to>
    <xdr:pic>
      <xdr:nvPicPr>
        <xdr:cNvPr id="58" name="图片 5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861175" y="57936130"/>
          <a:ext cx="1595120" cy="1057910"/>
        </a:xfrm>
        <a:prstGeom prst="rect">
          <a:avLst/>
        </a:prstGeom>
      </xdr:spPr>
    </xdr:pic>
    <xdr:clientData/>
  </xdr:twoCellAnchor>
  <xdr:twoCellAnchor editAs="oneCell">
    <xdr:from>
      <xdr:col>10</xdr:col>
      <xdr:colOff>289892</xdr:colOff>
      <xdr:row>188</xdr:row>
      <xdr:rowOff>215348</xdr:rowOff>
    </xdr:from>
    <xdr:to>
      <xdr:col>10</xdr:col>
      <xdr:colOff>1747217</xdr:colOff>
      <xdr:row>191</xdr:row>
      <xdr:rowOff>30206</xdr:rowOff>
    </xdr:to>
    <xdr:pic>
      <xdr:nvPicPr>
        <xdr:cNvPr id="61" name="图片 6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8745855" y="52530375"/>
          <a:ext cx="1457325" cy="580390"/>
        </a:xfrm>
        <a:prstGeom prst="rect">
          <a:avLst/>
        </a:prstGeom>
      </xdr:spPr>
    </xdr:pic>
    <xdr:clientData/>
  </xdr:twoCellAnchor>
  <xdr:twoCellAnchor editAs="oneCell">
    <xdr:from>
      <xdr:col>10</xdr:col>
      <xdr:colOff>175593</xdr:colOff>
      <xdr:row>196</xdr:row>
      <xdr:rowOff>24409</xdr:rowOff>
    </xdr:from>
    <xdr:to>
      <xdr:col>10</xdr:col>
      <xdr:colOff>1528143</xdr:colOff>
      <xdr:row>198</xdr:row>
      <xdr:rowOff>157040</xdr:rowOff>
    </xdr:to>
    <xdr:pic>
      <xdr:nvPicPr>
        <xdr:cNvPr id="62" name="图片 61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631555" y="54381400"/>
          <a:ext cx="1352550" cy="643255"/>
        </a:xfrm>
        <a:prstGeom prst="rect">
          <a:avLst/>
        </a:prstGeom>
      </xdr:spPr>
    </xdr:pic>
    <xdr:clientData/>
  </xdr:twoCellAnchor>
  <xdr:twoCellAnchor editAs="oneCell">
    <xdr:from>
      <xdr:col>10</xdr:col>
      <xdr:colOff>157371</xdr:colOff>
      <xdr:row>202</xdr:row>
      <xdr:rowOff>165654</xdr:rowOff>
    </xdr:from>
    <xdr:to>
      <xdr:col>10</xdr:col>
      <xdr:colOff>2112067</xdr:colOff>
      <xdr:row>204</xdr:row>
      <xdr:rowOff>231914</xdr:rowOff>
    </xdr:to>
    <xdr:pic>
      <xdr:nvPicPr>
        <xdr:cNvPr id="63" name="图片 62" descr="C:\Users\YH\AppData\Local\Temp\企业微信截图_17725031278623.png"/>
        <xdr:cNvPicPr>
          <a:picLocks noChangeAspect="1" noChangeArrowheads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13140" y="56093995"/>
          <a:ext cx="195516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99391</xdr:colOff>
      <xdr:row>209</xdr:row>
      <xdr:rowOff>115957</xdr:rowOff>
    </xdr:from>
    <xdr:to>
      <xdr:col>11</xdr:col>
      <xdr:colOff>0</xdr:colOff>
      <xdr:row>212</xdr:row>
      <xdr:rowOff>8281</xdr:rowOff>
    </xdr:to>
    <xdr:pic>
      <xdr:nvPicPr>
        <xdr:cNvPr id="64" name="图片 63" descr="C:\Users\YH\AppData\Local\Temp\企业微信截图_17725031527311.png"/>
        <xdr:cNvPicPr>
          <a:picLocks noChangeAspect="1" noChangeArrowheads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55355" y="57951370"/>
          <a:ext cx="2022475" cy="65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91109</xdr:colOff>
      <xdr:row>215</xdr:row>
      <xdr:rowOff>198781</xdr:rowOff>
    </xdr:from>
    <xdr:to>
      <xdr:col>10</xdr:col>
      <xdr:colOff>1991775</xdr:colOff>
      <xdr:row>220</xdr:row>
      <xdr:rowOff>57977</xdr:rowOff>
    </xdr:to>
    <xdr:pic>
      <xdr:nvPicPr>
        <xdr:cNvPr id="65" name="图片 6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8547100" y="59558555"/>
          <a:ext cx="1900555" cy="1135380"/>
        </a:xfrm>
        <a:prstGeom prst="rect">
          <a:avLst/>
        </a:prstGeom>
      </xdr:spPr>
    </xdr:pic>
    <xdr:clientData/>
  </xdr:twoCellAnchor>
  <xdr:twoCellAnchor editAs="oneCell">
    <xdr:from>
      <xdr:col>10</xdr:col>
      <xdr:colOff>124240</xdr:colOff>
      <xdr:row>221</xdr:row>
      <xdr:rowOff>57978</xdr:rowOff>
    </xdr:from>
    <xdr:to>
      <xdr:col>10</xdr:col>
      <xdr:colOff>2024906</xdr:colOff>
      <xdr:row>225</xdr:row>
      <xdr:rowOff>165652</xdr:rowOff>
    </xdr:to>
    <xdr:pic>
      <xdr:nvPicPr>
        <xdr:cNvPr id="66" name="图片 65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8580120" y="60949205"/>
          <a:ext cx="1900555" cy="1128395"/>
        </a:xfrm>
        <a:prstGeom prst="rect">
          <a:avLst/>
        </a:prstGeom>
      </xdr:spPr>
    </xdr:pic>
    <xdr:clientData/>
  </xdr:twoCellAnchor>
  <xdr:twoCellAnchor editAs="oneCell">
    <xdr:from>
      <xdr:col>10</xdr:col>
      <xdr:colOff>49697</xdr:colOff>
      <xdr:row>227</xdr:row>
      <xdr:rowOff>107673</xdr:rowOff>
    </xdr:from>
    <xdr:to>
      <xdr:col>10</xdr:col>
      <xdr:colOff>1950363</xdr:colOff>
      <xdr:row>231</xdr:row>
      <xdr:rowOff>215347</xdr:rowOff>
    </xdr:to>
    <xdr:pic>
      <xdr:nvPicPr>
        <xdr:cNvPr id="67" name="图片 6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8505825" y="62530355"/>
          <a:ext cx="1900555" cy="1129030"/>
        </a:xfrm>
        <a:prstGeom prst="rect">
          <a:avLst/>
        </a:prstGeom>
      </xdr:spPr>
    </xdr:pic>
    <xdr:clientData/>
  </xdr:twoCellAnchor>
  <xdr:twoCellAnchor editAs="oneCell">
    <xdr:from>
      <xdr:col>10</xdr:col>
      <xdr:colOff>157371</xdr:colOff>
      <xdr:row>233</xdr:row>
      <xdr:rowOff>140804</xdr:rowOff>
    </xdr:from>
    <xdr:to>
      <xdr:col>10</xdr:col>
      <xdr:colOff>2058037</xdr:colOff>
      <xdr:row>237</xdr:row>
      <xdr:rowOff>248478</xdr:rowOff>
    </xdr:to>
    <xdr:pic>
      <xdr:nvPicPr>
        <xdr:cNvPr id="68" name="图片 6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8613140" y="64094995"/>
          <a:ext cx="1901190" cy="1129030"/>
        </a:xfrm>
        <a:prstGeom prst="rect">
          <a:avLst/>
        </a:prstGeom>
      </xdr:spPr>
    </xdr:pic>
    <xdr:clientData/>
  </xdr:twoCellAnchor>
  <xdr:twoCellAnchor editAs="oneCell">
    <xdr:from>
      <xdr:col>10</xdr:col>
      <xdr:colOff>76762</xdr:colOff>
      <xdr:row>117</xdr:row>
      <xdr:rowOff>113180</xdr:rowOff>
    </xdr:from>
    <xdr:to>
      <xdr:col>11</xdr:col>
      <xdr:colOff>0</xdr:colOff>
      <xdr:row>122</xdr:row>
      <xdr:rowOff>173640</xdr:rowOff>
    </xdr:to>
    <xdr:pic>
      <xdr:nvPicPr>
        <xdr:cNvPr id="69" name="图片 1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32495" y="29981525"/>
          <a:ext cx="2045335" cy="134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422414</xdr:colOff>
      <xdr:row>147</xdr:row>
      <xdr:rowOff>66260</xdr:rowOff>
    </xdr:from>
    <xdr:to>
      <xdr:col>9</xdr:col>
      <xdr:colOff>1528862</xdr:colOff>
      <xdr:row>147</xdr:row>
      <xdr:rowOff>1037618</xdr:rowOff>
    </xdr:to>
    <xdr:pic>
      <xdr:nvPicPr>
        <xdr:cNvPr id="73" name="图片 7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7202170" y="41084500"/>
          <a:ext cx="1106170" cy="971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124238</xdr:colOff>
      <xdr:row>3</xdr:row>
      <xdr:rowOff>74542</xdr:rowOff>
    </xdr:from>
    <xdr:to>
      <xdr:col>11</xdr:col>
      <xdr:colOff>0</xdr:colOff>
      <xdr:row>7</xdr:row>
      <xdr:rowOff>41412</xdr:rowOff>
    </xdr:to>
    <xdr:pic>
      <xdr:nvPicPr>
        <xdr:cNvPr id="71" name="图片 70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8580120" y="840105"/>
          <a:ext cx="1997710" cy="988060"/>
        </a:xfrm>
        <a:prstGeom prst="rect">
          <a:avLst/>
        </a:prstGeom>
      </xdr:spPr>
    </xdr:pic>
    <xdr:clientData/>
  </xdr:twoCellAnchor>
  <xdr:twoCellAnchor editAs="oneCell">
    <xdr:from>
      <xdr:col>9</xdr:col>
      <xdr:colOff>538370</xdr:colOff>
      <xdr:row>137</xdr:row>
      <xdr:rowOff>132522</xdr:rowOff>
    </xdr:from>
    <xdr:to>
      <xdr:col>9</xdr:col>
      <xdr:colOff>1209261</xdr:colOff>
      <xdr:row>137</xdr:row>
      <xdr:rowOff>621217</xdr:rowOff>
    </xdr:to>
    <xdr:pic>
      <xdr:nvPicPr>
        <xdr:cNvPr id="8" name="图片 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317740" y="37058600"/>
          <a:ext cx="671195" cy="488950"/>
        </a:xfrm>
        <a:prstGeom prst="rect">
          <a:avLst/>
        </a:prstGeom>
      </xdr:spPr>
    </xdr:pic>
    <xdr:clientData/>
  </xdr:twoCellAnchor>
  <xdr:twoCellAnchor editAs="oneCell">
    <xdr:from>
      <xdr:col>9</xdr:col>
      <xdr:colOff>157371</xdr:colOff>
      <xdr:row>3</xdr:row>
      <xdr:rowOff>109351</xdr:rowOff>
    </xdr:from>
    <xdr:to>
      <xdr:col>9</xdr:col>
      <xdr:colOff>1642604</xdr:colOff>
      <xdr:row>7</xdr:row>
      <xdr:rowOff>16565</xdr:rowOff>
    </xdr:to>
    <xdr:pic>
      <xdr:nvPicPr>
        <xdr:cNvPr id="9" name="图片 8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936740" y="875030"/>
          <a:ext cx="1485265" cy="928370"/>
        </a:xfrm>
        <a:prstGeom prst="rect">
          <a:avLst/>
        </a:prstGeom>
      </xdr:spPr>
    </xdr:pic>
    <xdr:clientData/>
  </xdr:twoCellAnchor>
  <xdr:twoCellAnchor editAs="oneCell">
    <xdr:from>
      <xdr:col>9</xdr:col>
      <xdr:colOff>165654</xdr:colOff>
      <xdr:row>11</xdr:row>
      <xdr:rowOff>130497</xdr:rowOff>
    </xdr:from>
    <xdr:to>
      <xdr:col>10</xdr:col>
      <xdr:colOff>0</xdr:colOff>
      <xdr:row>15</xdr:row>
      <xdr:rowOff>129111</xdr:rowOff>
    </xdr:to>
    <xdr:pic>
      <xdr:nvPicPr>
        <xdr:cNvPr id="13" name="图片 1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944995" y="2938145"/>
          <a:ext cx="1511300" cy="1019810"/>
        </a:xfrm>
        <a:prstGeom prst="rect">
          <a:avLst/>
        </a:prstGeom>
      </xdr:spPr>
    </xdr:pic>
    <xdr:clientData/>
  </xdr:twoCellAnchor>
  <xdr:twoCellAnchor editAs="oneCell">
    <xdr:from>
      <xdr:col>9</xdr:col>
      <xdr:colOff>165653</xdr:colOff>
      <xdr:row>19</xdr:row>
      <xdr:rowOff>79648</xdr:rowOff>
    </xdr:from>
    <xdr:to>
      <xdr:col>10</xdr:col>
      <xdr:colOff>0</xdr:colOff>
      <xdr:row>23</xdr:row>
      <xdr:rowOff>66111</xdr:rowOff>
    </xdr:to>
    <xdr:pic>
      <xdr:nvPicPr>
        <xdr:cNvPr id="16" name="图片 15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944995" y="4929505"/>
          <a:ext cx="1511300" cy="1007745"/>
        </a:xfrm>
        <a:prstGeom prst="rect">
          <a:avLst/>
        </a:prstGeom>
      </xdr:spPr>
    </xdr:pic>
    <xdr:clientData/>
  </xdr:twoCellAnchor>
  <xdr:twoCellAnchor editAs="oneCell">
    <xdr:from>
      <xdr:col>9</xdr:col>
      <xdr:colOff>194006</xdr:colOff>
      <xdr:row>27</xdr:row>
      <xdr:rowOff>157370</xdr:rowOff>
    </xdr:from>
    <xdr:to>
      <xdr:col>10</xdr:col>
      <xdr:colOff>0</xdr:colOff>
      <xdr:row>31</xdr:row>
      <xdr:rowOff>140805</xdr:rowOff>
    </xdr:to>
    <xdr:pic>
      <xdr:nvPicPr>
        <xdr:cNvPr id="17" name="图片 16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973570" y="7049135"/>
          <a:ext cx="1482725" cy="1004570"/>
        </a:xfrm>
        <a:prstGeom prst="rect">
          <a:avLst/>
        </a:prstGeom>
      </xdr:spPr>
    </xdr:pic>
    <xdr:clientData/>
  </xdr:twoCellAnchor>
  <xdr:twoCellAnchor editAs="oneCell">
    <xdr:from>
      <xdr:col>9</xdr:col>
      <xdr:colOff>91109</xdr:colOff>
      <xdr:row>43</xdr:row>
      <xdr:rowOff>218311</xdr:rowOff>
    </xdr:from>
    <xdr:to>
      <xdr:col>9</xdr:col>
      <xdr:colOff>1581860</xdr:colOff>
      <xdr:row>47</xdr:row>
      <xdr:rowOff>157370</xdr:rowOff>
    </xdr:to>
    <xdr:pic>
      <xdr:nvPicPr>
        <xdr:cNvPr id="18" name="图片 17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870700" y="11194415"/>
          <a:ext cx="1490980" cy="960120"/>
        </a:xfrm>
        <a:prstGeom prst="rect">
          <a:avLst/>
        </a:prstGeom>
      </xdr:spPr>
    </xdr:pic>
    <xdr:clientData/>
  </xdr:twoCellAnchor>
  <xdr:twoCellAnchor editAs="oneCell">
    <xdr:from>
      <xdr:col>9</xdr:col>
      <xdr:colOff>124239</xdr:colOff>
      <xdr:row>59</xdr:row>
      <xdr:rowOff>152050</xdr:rowOff>
    </xdr:from>
    <xdr:to>
      <xdr:col>9</xdr:col>
      <xdr:colOff>1639956</xdr:colOff>
      <xdr:row>63</xdr:row>
      <xdr:rowOff>106734</xdr:rowOff>
    </xdr:to>
    <xdr:pic>
      <xdr:nvPicPr>
        <xdr:cNvPr id="75" name="图片 74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903720" y="15212695"/>
          <a:ext cx="1515745" cy="975995"/>
        </a:xfrm>
        <a:prstGeom prst="rect">
          <a:avLst/>
        </a:prstGeom>
      </xdr:spPr>
    </xdr:pic>
    <xdr:clientData/>
  </xdr:twoCellAnchor>
  <xdr:twoCellAnchor editAs="oneCell">
    <xdr:from>
      <xdr:col>9</xdr:col>
      <xdr:colOff>198781</xdr:colOff>
      <xdr:row>51</xdr:row>
      <xdr:rowOff>101878</xdr:rowOff>
    </xdr:from>
    <xdr:to>
      <xdr:col>10</xdr:col>
      <xdr:colOff>0</xdr:colOff>
      <xdr:row>55</xdr:row>
      <xdr:rowOff>91109</xdr:rowOff>
    </xdr:to>
    <xdr:pic>
      <xdr:nvPicPr>
        <xdr:cNvPr id="19" name="图片 18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978650" y="13120370"/>
          <a:ext cx="1477645" cy="1010285"/>
        </a:xfrm>
        <a:prstGeom prst="rect">
          <a:avLst/>
        </a:prstGeom>
      </xdr:spPr>
    </xdr:pic>
    <xdr:clientData/>
  </xdr:twoCellAnchor>
  <xdr:twoCellAnchor editAs="oneCell">
    <xdr:from>
      <xdr:col>9</xdr:col>
      <xdr:colOff>173935</xdr:colOff>
      <xdr:row>35</xdr:row>
      <xdr:rowOff>8282</xdr:rowOff>
    </xdr:from>
    <xdr:to>
      <xdr:col>10</xdr:col>
      <xdr:colOff>0</xdr:colOff>
      <xdr:row>39</xdr:row>
      <xdr:rowOff>57978</xdr:rowOff>
    </xdr:to>
    <xdr:pic>
      <xdr:nvPicPr>
        <xdr:cNvPr id="76" name="图片 75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953250" y="8942705"/>
          <a:ext cx="1503045" cy="1070610"/>
        </a:xfrm>
        <a:prstGeom prst="rect">
          <a:avLst/>
        </a:prstGeom>
      </xdr:spPr>
    </xdr:pic>
    <xdr:clientData/>
  </xdr:twoCellAnchor>
  <xdr:twoCellAnchor editAs="oneCell">
    <xdr:from>
      <xdr:col>9</xdr:col>
      <xdr:colOff>132523</xdr:colOff>
      <xdr:row>68</xdr:row>
      <xdr:rowOff>41413</xdr:rowOff>
    </xdr:from>
    <xdr:to>
      <xdr:col>10</xdr:col>
      <xdr:colOff>0</xdr:colOff>
      <xdr:row>73</xdr:row>
      <xdr:rowOff>91109</xdr:rowOff>
    </xdr:to>
    <xdr:pic>
      <xdr:nvPicPr>
        <xdr:cNvPr id="20" name="图片 19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911975" y="17399635"/>
          <a:ext cx="1544320" cy="1325880"/>
        </a:xfrm>
        <a:prstGeom prst="rect">
          <a:avLst/>
        </a:prstGeom>
      </xdr:spPr>
    </xdr:pic>
    <xdr:clientData/>
  </xdr:twoCellAnchor>
  <xdr:twoCellAnchor editAs="oneCell">
    <xdr:from>
      <xdr:col>9</xdr:col>
      <xdr:colOff>223631</xdr:colOff>
      <xdr:row>110</xdr:row>
      <xdr:rowOff>96440</xdr:rowOff>
    </xdr:from>
    <xdr:to>
      <xdr:col>10</xdr:col>
      <xdr:colOff>0</xdr:colOff>
      <xdr:row>116</xdr:row>
      <xdr:rowOff>71593</xdr:rowOff>
    </xdr:to>
    <xdr:pic>
      <xdr:nvPicPr>
        <xdr:cNvPr id="46" name="图片 45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003415" y="28175585"/>
          <a:ext cx="1452880" cy="1506855"/>
        </a:xfrm>
        <a:prstGeom prst="rect">
          <a:avLst/>
        </a:prstGeom>
      </xdr:spPr>
    </xdr:pic>
    <xdr:clientData/>
  </xdr:twoCellAnchor>
  <xdr:twoCellAnchor editAs="oneCell">
    <xdr:from>
      <xdr:col>9</xdr:col>
      <xdr:colOff>231912</xdr:colOff>
      <xdr:row>117</xdr:row>
      <xdr:rowOff>121287</xdr:rowOff>
    </xdr:from>
    <xdr:to>
      <xdr:col>9</xdr:col>
      <xdr:colOff>1584929</xdr:colOff>
      <xdr:row>122</xdr:row>
      <xdr:rowOff>190500</xdr:rowOff>
    </xdr:to>
    <xdr:pic>
      <xdr:nvPicPr>
        <xdr:cNvPr id="77" name="图片 76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011670" y="29989780"/>
          <a:ext cx="1352550" cy="1355090"/>
        </a:xfrm>
        <a:prstGeom prst="rect">
          <a:avLst/>
        </a:prstGeom>
      </xdr:spPr>
    </xdr:pic>
    <xdr:clientData/>
  </xdr:twoCellAnchor>
  <xdr:twoCellAnchor editAs="oneCell">
    <xdr:from>
      <xdr:col>9</xdr:col>
      <xdr:colOff>604630</xdr:colOff>
      <xdr:row>134</xdr:row>
      <xdr:rowOff>240196</xdr:rowOff>
    </xdr:from>
    <xdr:to>
      <xdr:col>9</xdr:col>
      <xdr:colOff>1157650</xdr:colOff>
      <xdr:row>134</xdr:row>
      <xdr:rowOff>853110</xdr:rowOff>
    </xdr:to>
    <xdr:pic>
      <xdr:nvPicPr>
        <xdr:cNvPr id="79" name="图片 78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384415" y="34470975"/>
          <a:ext cx="553085" cy="612775"/>
        </a:xfrm>
        <a:prstGeom prst="rect">
          <a:avLst/>
        </a:prstGeom>
      </xdr:spPr>
    </xdr:pic>
    <xdr:clientData/>
  </xdr:twoCellAnchor>
  <xdr:twoCellAnchor editAs="oneCell">
    <xdr:from>
      <xdr:col>11</xdr:col>
      <xdr:colOff>57979</xdr:colOff>
      <xdr:row>117</xdr:row>
      <xdr:rowOff>110153</xdr:rowOff>
    </xdr:from>
    <xdr:to>
      <xdr:col>14</xdr:col>
      <xdr:colOff>422412</xdr:colOff>
      <xdr:row>122</xdr:row>
      <xdr:rowOff>256429</xdr:rowOff>
    </xdr:to>
    <xdr:pic>
      <xdr:nvPicPr>
        <xdr:cNvPr id="80" name="图片 79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0635615" y="29978350"/>
          <a:ext cx="2250440" cy="1431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109892</xdr:colOff>
      <xdr:row>129</xdr:row>
      <xdr:rowOff>38636</xdr:rowOff>
    </xdr:from>
    <xdr:to>
      <xdr:col>10</xdr:col>
      <xdr:colOff>1971261</xdr:colOff>
      <xdr:row>133</xdr:row>
      <xdr:rowOff>231494</xdr:rowOff>
    </xdr:to>
    <xdr:pic>
      <xdr:nvPicPr>
        <xdr:cNvPr id="81" name="图片 1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66150" y="32992695"/>
          <a:ext cx="1861185" cy="121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612914</xdr:colOff>
      <xdr:row>136</xdr:row>
      <xdr:rowOff>159318</xdr:rowOff>
    </xdr:from>
    <xdr:to>
      <xdr:col>9</xdr:col>
      <xdr:colOff>1250675</xdr:colOff>
      <xdr:row>136</xdr:row>
      <xdr:rowOff>701875</xdr:rowOff>
    </xdr:to>
    <xdr:pic>
      <xdr:nvPicPr>
        <xdr:cNvPr id="83" name="图片 8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392670" y="36370895"/>
          <a:ext cx="63754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123752</xdr:colOff>
      <xdr:row>179</xdr:row>
      <xdr:rowOff>229477</xdr:rowOff>
    </xdr:from>
    <xdr:to>
      <xdr:col>11</xdr:col>
      <xdr:colOff>0</xdr:colOff>
      <xdr:row>183</xdr:row>
      <xdr:rowOff>182705</xdr:rowOff>
    </xdr:to>
    <xdr:pic>
      <xdr:nvPicPr>
        <xdr:cNvPr id="84" name="图片 83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579485" y="50246915"/>
          <a:ext cx="1998345" cy="974090"/>
        </a:xfrm>
        <a:prstGeom prst="rect">
          <a:avLst/>
        </a:prstGeom>
      </xdr:spPr>
    </xdr:pic>
    <xdr:clientData/>
  </xdr:twoCellAnchor>
  <xdr:twoCellAnchor editAs="oneCell">
    <xdr:from>
      <xdr:col>9</xdr:col>
      <xdr:colOff>107675</xdr:colOff>
      <xdr:row>181</xdr:row>
      <xdr:rowOff>4926</xdr:rowOff>
    </xdr:from>
    <xdr:to>
      <xdr:col>9</xdr:col>
      <xdr:colOff>1636962</xdr:colOff>
      <xdr:row>183</xdr:row>
      <xdr:rowOff>231912</xdr:rowOff>
    </xdr:to>
    <xdr:pic>
      <xdr:nvPicPr>
        <xdr:cNvPr id="21" name="图片 20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887210" y="50532665"/>
          <a:ext cx="1529080" cy="737870"/>
        </a:xfrm>
        <a:prstGeom prst="rect">
          <a:avLst/>
        </a:prstGeom>
      </xdr:spPr>
    </xdr:pic>
    <xdr:clientData/>
  </xdr:twoCellAnchor>
  <xdr:twoCellAnchor editAs="oneCell">
    <xdr:from>
      <xdr:col>9</xdr:col>
      <xdr:colOff>629477</xdr:colOff>
      <xdr:row>135</xdr:row>
      <xdr:rowOff>91108</xdr:rowOff>
    </xdr:from>
    <xdr:to>
      <xdr:col>9</xdr:col>
      <xdr:colOff>1158017</xdr:colOff>
      <xdr:row>135</xdr:row>
      <xdr:rowOff>949305</xdr:rowOff>
    </xdr:to>
    <xdr:pic>
      <xdr:nvPicPr>
        <xdr:cNvPr id="10" name="图片 9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409180" y="35264725"/>
          <a:ext cx="528320" cy="857885"/>
        </a:xfrm>
        <a:prstGeom prst="rect">
          <a:avLst/>
        </a:prstGeom>
      </xdr:spPr>
    </xdr:pic>
    <xdr:clientData/>
  </xdr:twoCellAnchor>
  <xdr:twoCellAnchor editAs="oneCell">
    <xdr:from>
      <xdr:col>10</xdr:col>
      <xdr:colOff>176153</xdr:colOff>
      <xdr:row>124</xdr:row>
      <xdr:rowOff>55202</xdr:rowOff>
    </xdr:from>
    <xdr:to>
      <xdr:col>10</xdr:col>
      <xdr:colOff>2037522</xdr:colOff>
      <xdr:row>128</xdr:row>
      <xdr:rowOff>214929</xdr:rowOff>
    </xdr:to>
    <xdr:pic>
      <xdr:nvPicPr>
        <xdr:cNvPr id="82" name="图片 1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32190" y="31723330"/>
          <a:ext cx="1861185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231913</xdr:colOff>
      <xdr:row>254</xdr:row>
      <xdr:rowOff>8281</xdr:rowOff>
    </xdr:from>
    <xdr:to>
      <xdr:col>9</xdr:col>
      <xdr:colOff>1399760</xdr:colOff>
      <xdr:row>254</xdr:row>
      <xdr:rowOff>1176128</xdr:rowOff>
    </xdr:to>
    <xdr:pic>
      <xdr:nvPicPr>
        <xdr:cNvPr id="11" name="图片 10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011670" y="69323585"/>
          <a:ext cx="1167765" cy="1167765"/>
        </a:xfrm>
        <a:prstGeom prst="rect">
          <a:avLst/>
        </a:prstGeom>
      </xdr:spPr>
    </xdr:pic>
    <xdr:clientData/>
  </xdr:twoCellAnchor>
  <xdr:twoCellAnchor editAs="oneCell">
    <xdr:from>
      <xdr:col>9</xdr:col>
      <xdr:colOff>182218</xdr:colOff>
      <xdr:row>240</xdr:row>
      <xdr:rowOff>84802</xdr:rowOff>
    </xdr:from>
    <xdr:to>
      <xdr:col>9</xdr:col>
      <xdr:colOff>1333500</xdr:colOff>
      <xdr:row>246</xdr:row>
      <xdr:rowOff>71300</xdr:rowOff>
    </xdr:to>
    <xdr:pic>
      <xdr:nvPicPr>
        <xdr:cNvPr id="12" name="图片 11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961505" y="65826005"/>
          <a:ext cx="1151890" cy="1518285"/>
        </a:xfrm>
        <a:prstGeom prst="rect">
          <a:avLst/>
        </a:prstGeom>
      </xdr:spPr>
    </xdr:pic>
    <xdr:clientData/>
  </xdr:twoCellAnchor>
  <xdr:twoCellAnchor editAs="oneCell">
    <xdr:from>
      <xdr:col>9</xdr:col>
      <xdr:colOff>337990</xdr:colOff>
      <xdr:row>261</xdr:row>
      <xdr:rowOff>107425</xdr:rowOff>
    </xdr:from>
    <xdr:to>
      <xdr:col>9</xdr:col>
      <xdr:colOff>1639956</xdr:colOff>
      <xdr:row>266</xdr:row>
      <xdr:rowOff>120069</xdr:rowOff>
    </xdr:to>
    <xdr:pic>
      <xdr:nvPicPr>
        <xdr:cNvPr id="23" name="图片 22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117715" y="72173465"/>
          <a:ext cx="1301750" cy="1289050"/>
        </a:xfrm>
        <a:prstGeom prst="rect">
          <a:avLst/>
        </a:prstGeom>
      </xdr:spPr>
    </xdr:pic>
    <xdr:clientData/>
  </xdr:twoCellAnchor>
  <xdr:twoCellAnchor editAs="oneCell">
    <xdr:from>
      <xdr:col>9</xdr:col>
      <xdr:colOff>364438</xdr:colOff>
      <xdr:row>255</xdr:row>
      <xdr:rowOff>129480</xdr:rowOff>
    </xdr:from>
    <xdr:to>
      <xdr:col>9</xdr:col>
      <xdr:colOff>1292087</xdr:colOff>
      <xdr:row>260</xdr:row>
      <xdr:rowOff>87496</xdr:rowOff>
    </xdr:to>
    <xdr:pic>
      <xdr:nvPicPr>
        <xdr:cNvPr id="24" name="图片 23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143750" y="70663435"/>
          <a:ext cx="927735" cy="1234440"/>
        </a:xfrm>
        <a:prstGeom prst="rect">
          <a:avLst/>
        </a:prstGeom>
      </xdr:spPr>
    </xdr:pic>
    <xdr:clientData/>
  </xdr:twoCellAnchor>
  <xdr:twoCellAnchor editAs="oneCell">
    <xdr:from>
      <xdr:col>9</xdr:col>
      <xdr:colOff>317567</xdr:colOff>
      <xdr:row>248</xdr:row>
      <xdr:rowOff>203328</xdr:rowOff>
    </xdr:from>
    <xdr:to>
      <xdr:col>9</xdr:col>
      <xdr:colOff>1325217</xdr:colOff>
      <xdr:row>252</xdr:row>
      <xdr:rowOff>231942</xdr:rowOff>
    </xdr:to>
    <xdr:pic>
      <xdr:nvPicPr>
        <xdr:cNvPr id="25" name="图片 24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7097395" y="67986910"/>
          <a:ext cx="1007110" cy="1049655"/>
        </a:xfrm>
        <a:prstGeom prst="rect">
          <a:avLst/>
        </a:prstGeom>
      </xdr:spPr>
    </xdr:pic>
    <xdr:clientData/>
  </xdr:twoCellAnchor>
  <xdr:twoCellAnchor editAs="oneCell">
    <xdr:from>
      <xdr:col>9</xdr:col>
      <xdr:colOff>927653</xdr:colOff>
      <xdr:row>139</xdr:row>
      <xdr:rowOff>124241</xdr:rowOff>
    </xdr:from>
    <xdr:to>
      <xdr:col>9</xdr:col>
      <xdr:colOff>1400780</xdr:colOff>
      <xdr:row>139</xdr:row>
      <xdr:rowOff>836545</xdr:rowOff>
    </xdr:to>
    <xdr:pic>
      <xdr:nvPicPr>
        <xdr:cNvPr id="26" name="图片 25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7706995" y="38479095"/>
          <a:ext cx="473075" cy="712470"/>
        </a:xfrm>
        <a:prstGeom prst="rect">
          <a:avLst/>
        </a:prstGeom>
      </xdr:spPr>
    </xdr:pic>
    <xdr:clientData/>
  </xdr:twoCellAnchor>
  <xdr:twoCellAnchor editAs="oneCell">
    <xdr:from>
      <xdr:col>9</xdr:col>
      <xdr:colOff>140805</xdr:colOff>
      <xdr:row>139</xdr:row>
      <xdr:rowOff>91110</xdr:rowOff>
    </xdr:from>
    <xdr:to>
      <xdr:col>9</xdr:col>
      <xdr:colOff>673894</xdr:colOff>
      <xdr:row>139</xdr:row>
      <xdr:rowOff>807401</xdr:rowOff>
    </xdr:to>
    <xdr:pic>
      <xdr:nvPicPr>
        <xdr:cNvPr id="27" name="图片 26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6920230" y="38446075"/>
          <a:ext cx="533400" cy="71628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138</xdr:row>
      <xdr:rowOff>132522</xdr:rowOff>
    </xdr:from>
    <xdr:to>
      <xdr:col>9</xdr:col>
      <xdr:colOff>1035326</xdr:colOff>
      <xdr:row>138</xdr:row>
      <xdr:rowOff>587045</xdr:rowOff>
    </xdr:to>
    <xdr:pic>
      <xdr:nvPicPr>
        <xdr:cNvPr id="22" name="图片 2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7160895" y="37772975"/>
          <a:ext cx="654050" cy="454660"/>
        </a:xfrm>
        <a:prstGeom prst="rect">
          <a:avLst/>
        </a:prstGeom>
      </xdr:spPr>
    </xdr:pic>
    <xdr:clientData/>
  </xdr:twoCellAnchor>
  <xdr:twoCellAnchor editAs="oneCell">
    <xdr:from>
      <xdr:col>9</xdr:col>
      <xdr:colOff>455548</xdr:colOff>
      <xdr:row>129</xdr:row>
      <xdr:rowOff>190499</xdr:rowOff>
    </xdr:from>
    <xdr:to>
      <xdr:col>9</xdr:col>
      <xdr:colOff>1184416</xdr:colOff>
      <xdr:row>133</xdr:row>
      <xdr:rowOff>38692</xdr:rowOff>
    </xdr:to>
    <xdr:pic>
      <xdr:nvPicPr>
        <xdr:cNvPr id="78" name="图片 77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235190" y="33144460"/>
          <a:ext cx="728980" cy="869315"/>
        </a:xfrm>
        <a:prstGeom prst="rect">
          <a:avLst/>
        </a:prstGeom>
      </xdr:spPr>
    </xdr:pic>
    <xdr:clientData/>
  </xdr:twoCellAnchor>
  <xdr:twoCellAnchor editAs="oneCell">
    <xdr:from>
      <xdr:col>9</xdr:col>
      <xdr:colOff>463827</xdr:colOff>
      <xdr:row>124</xdr:row>
      <xdr:rowOff>198783</xdr:rowOff>
    </xdr:from>
    <xdr:to>
      <xdr:col>9</xdr:col>
      <xdr:colOff>1326340</xdr:colOff>
      <xdr:row>128</xdr:row>
      <xdr:rowOff>8283</xdr:rowOff>
    </xdr:to>
    <xdr:pic>
      <xdr:nvPicPr>
        <xdr:cNvPr id="85" name="图片 84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7243445" y="31867475"/>
          <a:ext cx="862330" cy="83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</xdr:colOff>
      <xdr:row>98</xdr:row>
      <xdr:rowOff>0</xdr:rowOff>
    </xdr:from>
    <xdr:to>
      <xdr:col>1</xdr:col>
      <xdr:colOff>3728</xdr:colOff>
      <xdr:row>99</xdr:row>
      <xdr:rowOff>0</xdr:rowOff>
    </xdr:to>
    <xdr:grpSp>
      <xdr:nvGrpSpPr>
        <xdr:cNvPr id="9" name="__TH_G12小五24"/>
        <xdr:cNvGrpSpPr/>
      </xdr:nvGrpSpPr>
      <xdr:grpSpPr>
        <a:xfrm>
          <a:off x="0" y="19714210"/>
          <a:ext cx="413385" cy="409575"/>
          <a:chOff x="833" y="1897"/>
          <a:chExt cx="1810" cy="845"/>
        </a:xfrm>
      </xdr:grpSpPr>
      <xdr:sp>
        <xdr:nvSpPr>
          <xdr:cNvPr id="10" name="__TH_L17"/>
          <xdr:cNvSpPr>
            <a:spLocks noChangeShapeType="1"/>
          </xdr:cNvSpPr>
        </xdr:nvSpPr>
        <xdr:spPr>
          <a:xfrm>
            <a:off x="833" y="1897"/>
            <a:ext cx="1810" cy="84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</xdr:spPr>
      </xdr:sp>
      <xdr:sp>
        <xdr:nvSpPr>
          <xdr:cNvPr id="11" name="__TH_B1118"/>
          <xdr:cNvSpPr txBox="1">
            <a:spLocks noChangeArrowheads="1"/>
          </xdr:cNvSpPr>
        </xdr:nvSpPr>
        <xdr:spPr>
          <a:xfrm>
            <a:off x="1713" y="1984"/>
            <a:ext cx="225" cy="225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900" b="0" i="0" strike="noStrike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号</a:t>
            </a:r>
            <a:endPara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xdr:txBody>
      </xdr:sp>
      <xdr:sp>
        <xdr:nvSpPr>
          <xdr:cNvPr id="12" name="__TH_B1219"/>
          <xdr:cNvSpPr txBox="1">
            <a:spLocks noChangeArrowheads="1"/>
          </xdr:cNvSpPr>
        </xdr:nvSpPr>
        <xdr:spPr>
          <a:xfrm>
            <a:off x="2183" y="2204"/>
            <a:ext cx="225" cy="225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900" b="0" i="0" strike="noStrike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型</a:t>
            </a:r>
            <a:endPara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xdr:txBody>
      </xdr:sp>
      <xdr:sp>
        <xdr:nvSpPr>
          <xdr:cNvPr id="13" name="__TH_B2120"/>
          <xdr:cNvSpPr txBox="1">
            <a:spLocks noChangeArrowheads="1"/>
          </xdr:cNvSpPr>
        </xdr:nvSpPr>
        <xdr:spPr>
          <a:xfrm>
            <a:off x="943" y="2179"/>
            <a:ext cx="262" cy="333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900" b="0" i="0" strike="noStrike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部</a:t>
            </a:r>
            <a:endPara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xdr:txBody>
      </xdr:sp>
      <xdr:sp>
        <xdr:nvSpPr>
          <xdr:cNvPr id="14" name="__TH_B2221"/>
          <xdr:cNvSpPr txBox="1">
            <a:spLocks noChangeArrowheads="1"/>
          </xdr:cNvSpPr>
        </xdr:nvSpPr>
        <xdr:spPr>
          <a:xfrm>
            <a:off x="1164" y="2282"/>
            <a:ext cx="225" cy="225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900" b="0" i="0" strike="noStrike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位</a:t>
            </a:r>
            <a:endPara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xdr:txBody>
      </xdr:sp>
      <xdr:sp>
        <xdr:nvSpPr>
          <xdr:cNvPr id="15" name="__TH_B2322"/>
          <xdr:cNvSpPr txBox="1">
            <a:spLocks noChangeArrowheads="1"/>
          </xdr:cNvSpPr>
        </xdr:nvSpPr>
        <xdr:spPr>
          <a:xfrm>
            <a:off x="1384" y="2385"/>
            <a:ext cx="225" cy="225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900" b="0" i="0" strike="noStrike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名</a:t>
            </a:r>
            <a:endPara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xdr:txBody>
      </xdr:sp>
      <xdr:sp>
        <xdr:nvSpPr>
          <xdr:cNvPr id="16" name="__TH_B2423"/>
          <xdr:cNvSpPr txBox="1">
            <a:spLocks noChangeArrowheads="1"/>
          </xdr:cNvSpPr>
        </xdr:nvSpPr>
        <xdr:spPr>
          <a:xfrm>
            <a:off x="1605" y="2488"/>
            <a:ext cx="225" cy="225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900" b="0" i="0" strike="noStrike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称</a:t>
            </a:r>
            <a:endPara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workbookViewId="0">
      <pane ySplit="2" topLeftCell="A3" activePane="bottomLeft" state="frozen"/>
      <selection/>
      <selection pane="bottomLeft" activeCell="B47" sqref="B47"/>
    </sheetView>
  </sheetViews>
  <sheetFormatPr defaultColWidth="9" defaultRowHeight="14"/>
  <cols>
    <col min="1" max="1" width="5.62727272727273" style="90" customWidth="1"/>
    <col min="2" max="2" width="26.1272727272727" style="90" customWidth="1"/>
    <col min="3" max="3" width="11.2545454545455" style="90" customWidth="1"/>
    <col min="4" max="4" width="25.8727272727273" style="90" customWidth="1"/>
    <col min="5" max="5" width="6.12727272727273" style="86" customWidth="1"/>
    <col min="6" max="6" width="7.5" style="86" hidden="1" customWidth="1"/>
    <col min="7" max="7" width="15.9090909090909" style="86" customWidth="1"/>
    <col min="8" max="8" width="10.2545454545455" style="86" hidden="1" customWidth="1"/>
    <col min="9" max="9" width="18.2545454545455" style="90" customWidth="1"/>
    <col min="10" max="10" width="25.6272727272727" style="90" customWidth="1"/>
    <col min="11" max="16384" width="9" style="90"/>
  </cols>
  <sheetData>
    <row r="1" s="86" customFormat="1" ht="29.25" customHeight="1" spans="1:1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="41" customFormat="1" ht="20.1" customHeight="1" spans="1:14">
      <c r="A2" s="45" t="s">
        <v>1</v>
      </c>
      <c r="B2" s="45" t="s">
        <v>2</v>
      </c>
      <c r="C2" s="45" t="s">
        <v>3</v>
      </c>
      <c r="D2" s="45" t="s">
        <v>4</v>
      </c>
      <c r="E2" s="45" t="s">
        <v>5</v>
      </c>
      <c r="F2" s="45" t="s">
        <v>6</v>
      </c>
      <c r="G2" s="45" t="s">
        <v>7</v>
      </c>
      <c r="H2" s="45" t="s">
        <v>8</v>
      </c>
      <c r="I2" s="46" t="s">
        <v>9</v>
      </c>
      <c r="J2" s="46" t="s">
        <v>10</v>
      </c>
    </row>
    <row r="3" s="87" customFormat="1" ht="84" customHeight="1" spans="1:14">
      <c r="A3" s="59">
        <v>1</v>
      </c>
      <c r="B3" s="49" t="s">
        <v>11</v>
      </c>
      <c r="C3" s="49" t="s">
        <v>12</v>
      </c>
      <c r="D3" s="92" t="s">
        <v>13</v>
      </c>
      <c r="E3" s="48" t="s">
        <v>14</v>
      </c>
      <c r="F3" s="48"/>
      <c r="G3" s="47">
        <v>30000</v>
      </c>
      <c r="H3" s="51">
        <f>F3*G3</f>
        <v>0</v>
      </c>
      <c r="I3" s="67"/>
      <c r="J3" s="67"/>
    </row>
    <row r="4" s="87" customFormat="1" ht="84" customHeight="1" spans="1:14">
      <c r="A4" s="59">
        <v>2</v>
      </c>
      <c r="B4" s="49" t="s">
        <v>15</v>
      </c>
      <c r="C4" s="49" t="s">
        <v>16</v>
      </c>
      <c r="D4" s="93"/>
      <c r="E4" s="48" t="s">
        <v>14</v>
      </c>
      <c r="F4" s="48"/>
      <c r="G4" s="47">
        <v>30000</v>
      </c>
      <c r="H4" s="51">
        <f t="shared" ref="H4:H44" si="0">F4*G4</f>
        <v>0</v>
      </c>
      <c r="I4" s="59"/>
      <c r="J4" s="59"/>
    </row>
    <row r="5" s="87" customFormat="1" ht="90" customHeight="1" spans="1:14">
      <c r="A5" s="59">
        <v>3</v>
      </c>
      <c r="B5" s="49" t="s">
        <v>17</v>
      </c>
      <c r="C5" s="49" t="s">
        <v>16</v>
      </c>
      <c r="D5" s="92" t="s">
        <v>13</v>
      </c>
      <c r="E5" s="48" t="s">
        <v>14</v>
      </c>
      <c r="F5" s="48"/>
      <c r="G5" s="47">
        <v>9000</v>
      </c>
      <c r="H5" s="51">
        <f t="shared" si="0"/>
        <v>0</v>
      </c>
      <c r="I5" s="59"/>
      <c r="J5" s="94"/>
    </row>
    <row r="6" s="87" customFormat="1" ht="90" customHeight="1" spans="1:14">
      <c r="A6" s="59">
        <v>4</v>
      </c>
      <c r="B6" s="49" t="s">
        <v>18</v>
      </c>
      <c r="C6" s="49" t="s">
        <v>19</v>
      </c>
      <c r="D6" s="93"/>
      <c r="E6" s="48" t="s">
        <v>14</v>
      </c>
      <c r="F6" s="48"/>
      <c r="G6" s="47">
        <v>1600</v>
      </c>
      <c r="H6" s="51">
        <f t="shared" si="0"/>
        <v>0</v>
      </c>
      <c r="I6" s="59"/>
      <c r="J6" s="94"/>
    </row>
    <row r="7" s="87" customFormat="1" ht="96.75" customHeight="1" spans="1:14">
      <c r="A7" s="59">
        <v>5</v>
      </c>
      <c r="B7" s="49" t="s">
        <v>20</v>
      </c>
      <c r="C7" s="49" t="s">
        <v>21</v>
      </c>
      <c r="D7" s="75" t="s">
        <v>22</v>
      </c>
      <c r="E7" s="48" t="s">
        <v>14</v>
      </c>
      <c r="F7" s="48"/>
      <c r="G7" s="47">
        <v>80000</v>
      </c>
      <c r="H7" s="51">
        <f t="shared" si="0"/>
        <v>0</v>
      </c>
      <c r="I7" s="59"/>
      <c r="J7" s="94"/>
    </row>
    <row r="8" s="87" customFormat="1" ht="92.25" customHeight="1" spans="1:14">
      <c r="A8" s="59">
        <v>6</v>
      </c>
      <c r="B8" s="49" t="s">
        <v>23</v>
      </c>
      <c r="C8" s="49" t="s">
        <v>21</v>
      </c>
      <c r="D8" s="77"/>
      <c r="E8" s="48" t="s">
        <v>14</v>
      </c>
      <c r="F8" s="48"/>
      <c r="G8" s="47">
        <v>12000</v>
      </c>
      <c r="H8" s="51">
        <f t="shared" si="0"/>
        <v>0</v>
      </c>
      <c r="I8" s="94"/>
      <c r="J8" s="94"/>
    </row>
    <row r="9" s="87" customFormat="1" ht="90" customHeight="1" spans="1:14">
      <c r="A9" s="59">
        <v>7</v>
      </c>
      <c r="B9" s="49" t="s">
        <v>24</v>
      </c>
      <c r="C9" s="49" t="s">
        <v>21</v>
      </c>
      <c r="D9" s="75" t="s">
        <v>25</v>
      </c>
      <c r="E9" s="48" t="s">
        <v>14</v>
      </c>
      <c r="F9" s="48"/>
      <c r="G9" s="47">
        <v>72000</v>
      </c>
      <c r="H9" s="51">
        <f t="shared" si="0"/>
        <v>0</v>
      </c>
      <c r="I9" s="59"/>
      <c r="J9" s="94"/>
    </row>
    <row r="10" s="87" customFormat="1" ht="90" customHeight="1" spans="1:14">
      <c r="A10" s="59">
        <v>8</v>
      </c>
      <c r="B10" s="49" t="s">
        <v>26</v>
      </c>
      <c r="C10" s="49" t="s">
        <v>27</v>
      </c>
      <c r="D10" s="77"/>
      <c r="E10" s="48" t="s">
        <v>14</v>
      </c>
      <c r="F10" s="48"/>
      <c r="G10" s="47">
        <v>12000</v>
      </c>
      <c r="H10" s="51">
        <f t="shared" si="0"/>
        <v>0</v>
      </c>
      <c r="I10" s="59"/>
      <c r="J10" s="94"/>
    </row>
    <row r="11" s="87" customFormat="1" ht="83.25" customHeight="1" spans="1:14">
      <c r="A11" s="59">
        <v>9</v>
      </c>
      <c r="B11" s="49" t="s">
        <v>28</v>
      </c>
      <c r="C11" s="49" t="s">
        <v>29</v>
      </c>
      <c r="D11" s="75" t="s">
        <v>30</v>
      </c>
      <c r="E11" s="48" t="s">
        <v>14</v>
      </c>
      <c r="F11" s="48"/>
      <c r="G11" s="47">
        <v>11400</v>
      </c>
      <c r="H11" s="51">
        <f t="shared" si="0"/>
        <v>0</v>
      </c>
      <c r="I11" s="59"/>
      <c r="J11" s="95"/>
    </row>
    <row r="12" s="87" customFormat="1" ht="81.75" customHeight="1" spans="1:14">
      <c r="A12" s="59">
        <v>10</v>
      </c>
      <c r="B12" s="49" t="s">
        <v>31</v>
      </c>
      <c r="C12" s="49" t="s">
        <v>32</v>
      </c>
      <c r="D12" s="77"/>
      <c r="E12" s="48" t="s">
        <v>14</v>
      </c>
      <c r="F12" s="48"/>
      <c r="G12" s="47">
        <v>2800</v>
      </c>
      <c r="H12" s="51">
        <f t="shared" si="0"/>
        <v>0</v>
      </c>
      <c r="I12" s="59"/>
      <c r="J12" s="67"/>
    </row>
    <row r="13" s="87" customFormat="1" ht="71.25" customHeight="1" spans="1:14">
      <c r="A13" s="59">
        <v>11</v>
      </c>
      <c r="B13" s="49" t="s">
        <v>33</v>
      </c>
      <c r="C13" s="49" t="s">
        <v>34</v>
      </c>
      <c r="D13" s="49" t="s">
        <v>35</v>
      </c>
      <c r="E13" s="48" t="s">
        <v>14</v>
      </c>
      <c r="F13" s="48"/>
      <c r="G13" s="47">
        <v>10000</v>
      </c>
      <c r="H13" s="51">
        <f t="shared" si="0"/>
        <v>0</v>
      </c>
      <c r="I13" s="59"/>
      <c r="J13" s="59"/>
    </row>
    <row r="14" s="87" customFormat="1" ht="78" customHeight="1" spans="1:14">
      <c r="A14" s="59">
        <v>12</v>
      </c>
      <c r="B14" s="49" t="s">
        <v>36</v>
      </c>
      <c r="C14" s="49" t="s">
        <v>37</v>
      </c>
      <c r="D14" s="49"/>
      <c r="E14" s="48" t="s">
        <v>14</v>
      </c>
      <c r="F14" s="48"/>
      <c r="G14" s="47">
        <v>3600</v>
      </c>
      <c r="H14" s="51">
        <f t="shared" si="0"/>
        <v>0</v>
      </c>
      <c r="I14" s="59"/>
      <c r="J14" s="59"/>
    </row>
    <row r="15" s="87" customFormat="1" ht="87" customHeight="1" spans="1:14">
      <c r="A15" s="59">
        <v>13</v>
      </c>
      <c r="B15" s="59" t="s">
        <v>38</v>
      </c>
      <c r="C15" s="59" t="s">
        <v>39</v>
      </c>
      <c r="D15" s="49" t="s">
        <v>40</v>
      </c>
      <c r="E15" s="48" t="s">
        <v>41</v>
      </c>
      <c r="F15" s="47"/>
      <c r="G15" s="47">
        <v>62000</v>
      </c>
      <c r="H15" s="51">
        <f t="shared" si="0"/>
        <v>0</v>
      </c>
      <c r="I15" s="49"/>
      <c r="J15" s="49"/>
      <c r="K15" s="96" t="s">
        <v>42</v>
      </c>
    </row>
    <row r="16" s="88" customFormat="1" ht="82.5" customHeight="1" spans="1:14">
      <c r="A16" s="59">
        <v>14</v>
      </c>
      <c r="B16" s="59" t="s">
        <v>43</v>
      </c>
      <c r="C16" s="50" t="s">
        <v>39</v>
      </c>
      <c r="D16" s="49" t="s">
        <v>44</v>
      </c>
      <c r="E16" s="48" t="s">
        <v>41</v>
      </c>
      <c r="F16" s="69"/>
      <c r="G16" s="47">
        <v>62000</v>
      </c>
      <c r="H16" s="51">
        <f t="shared" si="0"/>
        <v>0</v>
      </c>
      <c r="I16" s="50"/>
      <c r="J16" s="49"/>
      <c r="K16" s="96" t="s">
        <v>45</v>
      </c>
      <c r="M16" s="87"/>
      <c r="N16" s="87"/>
    </row>
    <row r="17" s="88" customFormat="1" ht="82.5" customHeight="1" spans="1:14">
      <c r="A17" s="59">
        <v>15</v>
      </c>
      <c r="B17" s="59" t="s">
        <v>46</v>
      </c>
      <c r="C17" s="50" t="s">
        <v>47</v>
      </c>
      <c r="D17" s="49" t="s">
        <v>40</v>
      </c>
      <c r="E17" s="48" t="s">
        <v>41</v>
      </c>
      <c r="F17" s="47"/>
      <c r="G17" s="47">
        <v>8000</v>
      </c>
      <c r="H17" s="51">
        <f t="shared" si="0"/>
        <v>0</v>
      </c>
      <c r="I17" s="50"/>
      <c r="J17" s="49"/>
      <c r="M17" s="87"/>
      <c r="N17" s="87"/>
    </row>
    <row r="18" s="88" customFormat="1" ht="86.25" customHeight="1" spans="1:14">
      <c r="A18" s="59">
        <v>16</v>
      </c>
      <c r="B18" s="59" t="s">
        <v>48</v>
      </c>
      <c r="C18" s="59" t="s">
        <v>47</v>
      </c>
      <c r="D18" s="60" t="s">
        <v>49</v>
      </c>
      <c r="E18" s="48" t="s">
        <v>41</v>
      </c>
      <c r="F18" s="69"/>
      <c r="G18" s="47">
        <v>8000</v>
      </c>
      <c r="H18" s="51">
        <f t="shared" si="0"/>
        <v>0</v>
      </c>
      <c r="I18" s="49"/>
      <c r="J18" s="49"/>
    </row>
    <row r="19" s="88" customFormat="1" ht="86.25" customHeight="1" spans="1:14">
      <c r="A19" s="59">
        <v>17</v>
      </c>
      <c r="B19" s="59" t="s">
        <v>50</v>
      </c>
      <c r="C19" s="59" t="s">
        <v>51</v>
      </c>
      <c r="D19" s="60" t="s">
        <v>52</v>
      </c>
      <c r="E19" s="48" t="s">
        <v>53</v>
      </c>
      <c r="F19" s="47"/>
      <c r="G19" s="47">
        <v>16000</v>
      </c>
      <c r="H19" s="51">
        <f t="shared" si="0"/>
        <v>0</v>
      </c>
      <c r="I19" s="49"/>
      <c r="J19" s="49"/>
    </row>
    <row r="20" s="89" customFormat="1" ht="87" customHeight="1" spans="1:14">
      <c r="A20" s="59">
        <v>18</v>
      </c>
      <c r="B20" s="59" t="s">
        <v>54</v>
      </c>
      <c r="C20" s="59" t="s">
        <v>51</v>
      </c>
      <c r="D20" s="60" t="s">
        <v>55</v>
      </c>
      <c r="E20" s="47" t="s">
        <v>53</v>
      </c>
      <c r="F20" s="47"/>
      <c r="G20" s="47">
        <v>80000</v>
      </c>
      <c r="H20" s="51">
        <f t="shared" si="0"/>
        <v>0</v>
      </c>
      <c r="I20" s="59"/>
      <c r="J20" s="59"/>
    </row>
    <row r="21" s="87" customFormat="1" ht="63" customHeight="1" spans="1:14">
      <c r="A21" s="59">
        <v>19</v>
      </c>
      <c r="B21" s="59" t="s">
        <v>56</v>
      </c>
      <c r="C21" s="59" t="s">
        <v>51</v>
      </c>
      <c r="D21" s="60" t="s">
        <v>57</v>
      </c>
      <c r="E21" s="47" t="s">
        <v>58</v>
      </c>
      <c r="F21" s="47"/>
      <c r="G21" s="47">
        <v>16000</v>
      </c>
      <c r="H21" s="51">
        <f t="shared" si="0"/>
        <v>0</v>
      </c>
      <c r="I21" s="59"/>
      <c r="J21" s="59"/>
    </row>
    <row r="22" s="89" customFormat="1" ht="78.75" customHeight="1" spans="1:14">
      <c r="A22" s="59">
        <v>20</v>
      </c>
      <c r="B22" s="59" t="s">
        <v>56</v>
      </c>
      <c r="C22" s="59" t="s">
        <v>51</v>
      </c>
      <c r="D22" s="60" t="s">
        <v>57</v>
      </c>
      <c r="E22" s="47" t="s">
        <v>58</v>
      </c>
      <c r="F22" s="47"/>
      <c r="G22" s="47">
        <v>16000</v>
      </c>
      <c r="H22" s="51">
        <f t="shared" si="0"/>
        <v>0</v>
      </c>
      <c r="I22" s="59"/>
      <c r="J22" s="59"/>
    </row>
    <row r="23" s="89" customFormat="1" ht="55.5" customHeight="1" spans="1:14">
      <c r="A23" s="59">
        <v>21</v>
      </c>
      <c r="B23" s="97" t="s">
        <v>59</v>
      </c>
      <c r="C23" s="59" t="s">
        <v>51</v>
      </c>
      <c r="D23" s="60" t="s">
        <v>60</v>
      </c>
      <c r="E23" s="47" t="s">
        <v>58</v>
      </c>
      <c r="F23" s="47"/>
      <c r="G23" s="47">
        <v>6000</v>
      </c>
      <c r="H23" s="51">
        <f t="shared" si="0"/>
        <v>0</v>
      </c>
      <c r="I23" s="59"/>
      <c r="J23" s="59"/>
    </row>
    <row r="24" s="89" customFormat="1" ht="55.5" customHeight="1" spans="1:14">
      <c r="A24" s="59">
        <v>22</v>
      </c>
      <c r="B24" s="97" t="s">
        <v>61</v>
      </c>
      <c r="C24" s="59" t="s">
        <v>51</v>
      </c>
      <c r="D24" s="60" t="s">
        <v>62</v>
      </c>
      <c r="E24" s="47" t="s">
        <v>53</v>
      </c>
      <c r="F24" s="47"/>
      <c r="G24" s="47">
        <v>30000</v>
      </c>
      <c r="H24" s="51">
        <f t="shared" si="0"/>
        <v>0</v>
      </c>
      <c r="I24" s="59"/>
      <c r="J24" s="59"/>
    </row>
    <row r="25" s="89" customFormat="1" ht="131.25" customHeight="1" spans="1:14">
      <c r="A25" s="59">
        <v>23</v>
      </c>
      <c r="B25" s="59" t="s">
        <v>63</v>
      </c>
      <c r="C25" s="59" t="s">
        <v>64</v>
      </c>
      <c r="D25" s="60" t="s">
        <v>65</v>
      </c>
      <c r="E25" s="47" t="s">
        <v>41</v>
      </c>
      <c r="F25" s="47"/>
      <c r="G25" s="47">
        <v>44000</v>
      </c>
      <c r="H25" s="51">
        <f t="shared" si="0"/>
        <v>0</v>
      </c>
      <c r="I25" s="59"/>
      <c r="J25" s="59"/>
    </row>
    <row r="26" s="89" customFormat="1" ht="88.5" customHeight="1" spans="1:14">
      <c r="A26" s="59">
        <v>24</v>
      </c>
      <c r="B26" s="60" t="s">
        <v>66</v>
      </c>
      <c r="C26" s="59" t="s">
        <v>51</v>
      </c>
      <c r="D26" s="60" t="s">
        <v>67</v>
      </c>
      <c r="E26" s="47" t="s">
        <v>41</v>
      </c>
      <c r="F26" s="47"/>
      <c r="G26" s="47">
        <v>140000</v>
      </c>
      <c r="H26" s="51">
        <f t="shared" si="0"/>
        <v>0</v>
      </c>
      <c r="I26" s="59"/>
      <c r="J26" s="59"/>
    </row>
    <row r="27" s="87" customFormat="1" ht="94.5" customHeight="1" spans="1:14">
      <c r="A27" s="59">
        <v>25</v>
      </c>
      <c r="B27" s="59" t="s">
        <v>68</v>
      </c>
      <c r="C27" s="59" t="s">
        <v>39</v>
      </c>
      <c r="D27" s="75" t="s">
        <v>69</v>
      </c>
      <c r="E27" s="48" t="s">
        <v>41</v>
      </c>
      <c r="F27" s="51"/>
      <c r="G27" s="47">
        <v>4000</v>
      </c>
      <c r="H27" s="51">
        <f t="shared" si="0"/>
        <v>0</v>
      </c>
      <c r="I27" s="49"/>
      <c r="J27" s="49"/>
    </row>
    <row r="28" s="87" customFormat="1" ht="90" customHeight="1" spans="1:14">
      <c r="A28" s="59">
        <v>26</v>
      </c>
      <c r="B28" s="59" t="s">
        <v>70</v>
      </c>
      <c r="C28" s="59" t="s">
        <v>39</v>
      </c>
      <c r="D28" s="77"/>
      <c r="E28" s="48" t="s">
        <v>41</v>
      </c>
      <c r="F28" s="51"/>
      <c r="G28" s="47">
        <v>80000</v>
      </c>
      <c r="H28" s="51">
        <f t="shared" si="0"/>
        <v>0</v>
      </c>
      <c r="I28" s="49"/>
      <c r="J28" s="49"/>
    </row>
    <row r="29" s="89" customFormat="1" ht="143.25" customHeight="1" spans="1:14">
      <c r="A29" s="59">
        <v>27</v>
      </c>
      <c r="B29" s="59" t="s">
        <v>71</v>
      </c>
      <c r="C29" s="59" t="s">
        <v>72</v>
      </c>
      <c r="D29" s="60" t="s">
        <v>73</v>
      </c>
      <c r="E29" s="47" t="s">
        <v>41</v>
      </c>
      <c r="F29" s="47"/>
      <c r="G29" s="47">
        <v>4000</v>
      </c>
      <c r="H29" s="51">
        <f t="shared" si="0"/>
        <v>0</v>
      </c>
      <c r="I29" s="59"/>
      <c r="J29" s="59"/>
    </row>
    <row r="30" s="87" customFormat="1" ht="84" customHeight="1" spans="1:14">
      <c r="A30" s="59">
        <v>28</v>
      </c>
      <c r="B30" s="49" t="s">
        <v>74</v>
      </c>
      <c r="C30" s="49" t="s">
        <v>75</v>
      </c>
      <c r="D30" s="75" t="s">
        <v>76</v>
      </c>
      <c r="E30" s="48" t="s">
        <v>14</v>
      </c>
      <c r="F30" s="48"/>
      <c r="G30" s="47">
        <v>18000</v>
      </c>
      <c r="H30" s="51">
        <f t="shared" si="0"/>
        <v>0</v>
      </c>
      <c r="I30" s="67"/>
      <c r="J30" s="67"/>
    </row>
    <row r="31" s="87" customFormat="1" ht="93.75" customHeight="1" spans="1:14">
      <c r="A31" s="59">
        <v>29</v>
      </c>
      <c r="B31" s="49" t="s">
        <v>77</v>
      </c>
      <c r="C31" s="49" t="s">
        <v>78</v>
      </c>
      <c r="D31" s="75" t="s">
        <v>79</v>
      </c>
      <c r="E31" s="48" t="s">
        <v>14</v>
      </c>
      <c r="F31" s="48"/>
      <c r="G31" s="47">
        <v>4000</v>
      </c>
      <c r="H31" s="51">
        <f t="shared" si="0"/>
        <v>0</v>
      </c>
      <c r="I31" s="67"/>
      <c r="J31" s="67"/>
    </row>
    <row r="32" s="87" customFormat="1" ht="74.25" customHeight="1" spans="1:14">
      <c r="A32" s="59">
        <v>30</v>
      </c>
      <c r="B32" s="49" t="s">
        <v>80</v>
      </c>
      <c r="C32" s="49" t="s">
        <v>81</v>
      </c>
      <c r="D32" s="75" t="s">
        <v>82</v>
      </c>
      <c r="E32" s="48" t="s">
        <v>14</v>
      </c>
      <c r="F32" s="48"/>
      <c r="G32" s="47">
        <v>2000</v>
      </c>
      <c r="H32" s="51">
        <f t="shared" si="0"/>
        <v>0</v>
      </c>
      <c r="I32" s="59"/>
      <c r="J32" s="67"/>
    </row>
    <row r="33" s="87" customFormat="1" ht="84.75" customHeight="1" spans="1:10">
      <c r="A33" s="59">
        <v>31</v>
      </c>
      <c r="B33" s="49" t="s">
        <v>83</v>
      </c>
      <c r="C33" s="49" t="s">
        <v>81</v>
      </c>
      <c r="D33" s="75" t="s">
        <v>82</v>
      </c>
      <c r="E33" s="48" t="s">
        <v>14</v>
      </c>
      <c r="F33" s="48"/>
      <c r="G33" s="47">
        <v>4000</v>
      </c>
      <c r="H33" s="51">
        <f t="shared" si="0"/>
        <v>0</v>
      </c>
      <c r="I33" s="67"/>
      <c r="J33" s="67"/>
    </row>
    <row r="34" s="87" customFormat="1" ht="108" customHeight="1" spans="1:10">
      <c r="A34" s="59">
        <v>32</v>
      </c>
      <c r="B34" s="49" t="s">
        <v>84</v>
      </c>
      <c r="C34" s="49" t="s">
        <v>81</v>
      </c>
      <c r="D34" s="49" t="s">
        <v>85</v>
      </c>
      <c r="E34" s="48" t="s">
        <v>14</v>
      </c>
      <c r="F34" s="48"/>
      <c r="G34" s="47">
        <v>2000</v>
      </c>
      <c r="H34" s="51">
        <f t="shared" si="0"/>
        <v>0</v>
      </c>
      <c r="I34" s="67"/>
      <c r="J34" s="89"/>
    </row>
    <row r="35" s="87" customFormat="1" ht="119.25" customHeight="1" spans="1:10">
      <c r="A35" s="59">
        <v>33</v>
      </c>
      <c r="B35" s="49" t="s">
        <v>86</v>
      </c>
      <c r="C35" s="49" t="s">
        <v>87</v>
      </c>
      <c r="D35" s="49" t="s">
        <v>88</v>
      </c>
      <c r="E35" s="48" t="s">
        <v>14</v>
      </c>
      <c r="F35" s="48"/>
      <c r="G35" s="47">
        <v>4000</v>
      </c>
      <c r="H35" s="51">
        <f t="shared" si="0"/>
        <v>0</v>
      </c>
      <c r="I35" s="67"/>
      <c r="J35" s="67"/>
    </row>
    <row r="36" s="87" customFormat="1" ht="65.1" customHeight="1" spans="1:10">
      <c r="A36" s="59">
        <v>34</v>
      </c>
      <c r="B36" s="49" t="s">
        <v>89</v>
      </c>
      <c r="C36" s="49" t="s">
        <v>90</v>
      </c>
      <c r="D36" s="75" t="s">
        <v>91</v>
      </c>
      <c r="E36" s="48" t="s">
        <v>14</v>
      </c>
      <c r="F36" s="48"/>
      <c r="G36" s="47">
        <v>2400</v>
      </c>
      <c r="H36" s="51">
        <f t="shared" si="0"/>
        <v>0</v>
      </c>
      <c r="I36" s="98"/>
      <c r="J36" s="94"/>
    </row>
    <row r="37" s="87" customFormat="1" ht="65.1" customHeight="1" spans="1:10">
      <c r="A37" s="59">
        <v>35</v>
      </c>
      <c r="B37" s="49" t="s">
        <v>92</v>
      </c>
      <c r="C37" s="49" t="s">
        <v>90</v>
      </c>
      <c r="D37" s="76"/>
      <c r="E37" s="48" t="s">
        <v>14</v>
      </c>
      <c r="F37" s="48"/>
      <c r="G37" s="47">
        <v>16000</v>
      </c>
      <c r="H37" s="51">
        <f t="shared" si="0"/>
        <v>0</v>
      </c>
      <c r="I37" s="98"/>
      <c r="J37" s="59"/>
    </row>
    <row r="38" s="87" customFormat="1" ht="65.1" customHeight="1" spans="1:10">
      <c r="A38" s="59">
        <v>36</v>
      </c>
      <c r="B38" s="49" t="s">
        <v>93</v>
      </c>
      <c r="C38" s="49" t="s">
        <v>90</v>
      </c>
      <c r="D38" s="76"/>
      <c r="E38" s="48" t="s">
        <v>14</v>
      </c>
      <c r="F38" s="48"/>
      <c r="G38" s="47">
        <v>8000</v>
      </c>
      <c r="H38" s="51">
        <f t="shared" si="0"/>
        <v>0</v>
      </c>
      <c r="I38" s="98"/>
      <c r="J38" s="59"/>
    </row>
    <row r="39" s="87" customFormat="1" ht="65.1" customHeight="1" spans="1:10">
      <c r="A39" s="59">
        <v>37</v>
      </c>
      <c r="B39" s="49" t="s">
        <v>94</v>
      </c>
      <c r="C39" s="49" t="s">
        <v>90</v>
      </c>
      <c r="D39" s="77"/>
      <c r="E39" s="48" t="s">
        <v>14</v>
      </c>
      <c r="F39" s="48"/>
      <c r="G39" s="47">
        <v>1600</v>
      </c>
      <c r="H39" s="51">
        <f t="shared" si="0"/>
        <v>0</v>
      </c>
      <c r="I39" s="94"/>
      <c r="J39" s="94"/>
    </row>
    <row r="40" s="87" customFormat="1" ht="78.75" customHeight="1" spans="1:10">
      <c r="A40" s="59">
        <v>38</v>
      </c>
      <c r="B40" s="49" t="s">
        <v>95</v>
      </c>
      <c r="C40" s="49" t="s">
        <v>96</v>
      </c>
      <c r="D40" s="77" t="s">
        <v>97</v>
      </c>
      <c r="E40" s="48" t="s">
        <v>41</v>
      </c>
      <c r="F40" s="48"/>
      <c r="G40" s="47">
        <v>2000</v>
      </c>
      <c r="H40" s="51">
        <f t="shared" si="0"/>
        <v>0</v>
      </c>
      <c r="I40" s="94"/>
      <c r="J40" s="94"/>
    </row>
    <row r="41" s="87" customFormat="1" ht="65.1" customHeight="1" spans="1:10">
      <c r="A41" s="59">
        <v>39</v>
      </c>
      <c r="B41" s="99" t="s">
        <v>98</v>
      </c>
      <c r="C41" s="49" t="s">
        <v>99</v>
      </c>
      <c r="D41" s="77" t="s">
        <v>100</v>
      </c>
      <c r="E41" s="48" t="s">
        <v>53</v>
      </c>
      <c r="F41" s="48"/>
      <c r="G41" s="47">
        <v>2000</v>
      </c>
      <c r="H41" s="51">
        <f t="shared" si="0"/>
        <v>0</v>
      </c>
      <c r="I41" s="94"/>
      <c r="J41" s="94"/>
    </row>
    <row r="42" s="87" customFormat="1" ht="65.1" customHeight="1" spans="1:10">
      <c r="A42" s="59">
        <v>40</v>
      </c>
      <c r="B42" s="99" t="s">
        <v>101</v>
      </c>
      <c r="C42" s="99" t="s">
        <v>51</v>
      </c>
      <c r="D42" s="100" t="s">
        <v>102</v>
      </c>
      <c r="E42" s="101" t="s">
        <v>53</v>
      </c>
      <c r="F42" s="101"/>
      <c r="G42" s="47">
        <v>4000</v>
      </c>
      <c r="H42" s="51">
        <f t="shared" si="0"/>
        <v>0</v>
      </c>
      <c r="I42" s="94"/>
      <c r="J42" s="94"/>
    </row>
    <row r="43" s="87" customFormat="1" ht="82.5" customHeight="1" spans="1:10">
      <c r="A43" s="59">
        <v>41</v>
      </c>
      <c r="B43" s="99" t="s">
        <v>103</v>
      </c>
      <c r="C43" s="49" t="s">
        <v>104</v>
      </c>
      <c r="D43" s="77" t="s">
        <v>97</v>
      </c>
      <c r="E43" s="48" t="s">
        <v>41</v>
      </c>
      <c r="F43" s="102"/>
      <c r="G43" s="47">
        <v>2000</v>
      </c>
      <c r="H43" s="51">
        <f t="shared" si="0"/>
        <v>0</v>
      </c>
      <c r="I43" s="94"/>
      <c r="J43" s="94"/>
    </row>
    <row r="44" s="87" customFormat="1" ht="78" customHeight="1" spans="1:10">
      <c r="A44" s="59">
        <v>42</v>
      </c>
      <c r="B44" s="49" t="s">
        <v>105</v>
      </c>
      <c r="C44" s="49" t="s">
        <v>104</v>
      </c>
      <c r="D44" s="77" t="s">
        <v>106</v>
      </c>
      <c r="E44" s="48" t="s">
        <v>53</v>
      </c>
      <c r="F44" s="102"/>
      <c r="G44" s="47">
        <v>2000</v>
      </c>
      <c r="H44" s="51">
        <f t="shared" si="0"/>
        <v>0</v>
      </c>
      <c r="I44" s="94"/>
      <c r="J44" s="94"/>
    </row>
    <row r="45" s="89" customFormat="1" ht="16.5" spans="1:10">
      <c r="A45" s="103" t="s">
        <v>107</v>
      </c>
      <c r="B45" s="104"/>
      <c r="C45" s="104"/>
      <c r="D45" s="104"/>
      <c r="E45" s="104"/>
      <c r="F45" s="104"/>
      <c r="G45" s="105"/>
      <c r="H45" s="106">
        <f>SUM(H3:H44)</f>
        <v>0</v>
      </c>
      <c r="I45" s="107"/>
      <c r="J45" s="107"/>
    </row>
  </sheetData>
  <mergeCells count="10">
    <mergeCell ref="A1:J1"/>
    <mergeCell ref="A45:G45"/>
    <mergeCell ref="D3:D4"/>
    <mergeCell ref="D5:D6"/>
    <mergeCell ref="D7:D8"/>
    <mergeCell ref="D9:D10"/>
    <mergeCell ref="D11:D12"/>
    <mergeCell ref="D13:D14"/>
    <mergeCell ref="D27:D28"/>
    <mergeCell ref="D36:D39"/>
  </mergeCells>
  <pageMargins left="0.7" right="0.7" top="0.75" bottom="0.75" header="0.3" footer="0.3"/>
  <pageSetup paperSize="9" orientation="portrait"/>
  <headerFooter/>
  <customProperties>
    <customPr name="_pios_id" r:id="rId2"/>
  </customPropertie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8"/>
  <sheetViews>
    <sheetView zoomScale="115" zoomScaleNormal="115" workbookViewId="0">
      <pane ySplit="2" topLeftCell="A3" activePane="bottomLeft" state="frozen"/>
      <selection/>
      <selection pane="bottomLeft" activeCell="A3" sqref="A3"/>
    </sheetView>
  </sheetViews>
  <sheetFormatPr defaultColWidth="9" defaultRowHeight="20.1" customHeight="1"/>
  <cols>
    <col min="1" max="1" width="7.37272727272727" style="41" customWidth="1"/>
    <col min="2" max="2" width="10.3727272727273" style="41" customWidth="1"/>
    <col min="3" max="3" width="27.5" style="43" customWidth="1"/>
    <col min="4" max="4" width="9" style="41"/>
    <col min="5" max="5" width="22" style="43" customWidth="1"/>
    <col min="6" max="6" width="6.75454545454545" style="41" customWidth="1"/>
    <col min="7" max="7" width="7.12727272727273" style="41" hidden="1" customWidth="1"/>
    <col min="8" max="8" width="14.0636363636364" style="41" customWidth="1"/>
    <col min="9" max="9" width="12.2545454545455" style="41" hidden="1" customWidth="1"/>
    <col min="10" max="10" width="24" style="41" customWidth="1"/>
    <col min="11" max="11" width="30.3727272727273" style="41" customWidth="1"/>
    <col min="12" max="16384" width="9" style="41"/>
  </cols>
  <sheetData>
    <row r="1" s="41" customFormat="1" customHeight="1" spans="1:1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customHeight="1" spans="1:11">
      <c r="A2" s="45" t="s">
        <v>1</v>
      </c>
      <c r="B2" s="45" t="s">
        <v>108</v>
      </c>
      <c r="C2" s="45" t="s">
        <v>2</v>
      </c>
      <c r="D2" s="45" t="s">
        <v>3</v>
      </c>
      <c r="E2" s="45" t="s">
        <v>4</v>
      </c>
      <c r="F2" s="45" t="s">
        <v>5</v>
      </c>
      <c r="G2" s="45" t="s">
        <v>6</v>
      </c>
      <c r="H2" s="45" t="s">
        <v>7</v>
      </c>
      <c r="I2" s="45" t="s">
        <v>8</v>
      </c>
      <c r="J2" s="46" t="s">
        <v>9</v>
      </c>
      <c r="K2" s="46" t="s">
        <v>10</v>
      </c>
    </row>
    <row r="3" s="42" customFormat="1" customHeight="1" spans="1:11">
      <c r="A3" s="47">
        <v>1</v>
      </c>
      <c r="B3" s="48">
        <v>2042428</v>
      </c>
      <c r="C3" s="49" t="s">
        <v>109</v>
      </c>
      <c r="D3" s="48" t="s">
        <v>110</v>
      </c>
      <c r="E3" s="50" t="s">
        <v>13</v>
      </c>
      <c r="F3" s="48" t="s">
        <v>14</v>
      </c>
      <c r="G3" s="48"/>
      <c r="H3" s="48">
        <v>1200</v>
      </c>
      <c r="I3" s="51">
        <f>H3*G3</f>
        <v>0</v>
      </c>
      <c r="J3" s="47"/>
      <c r="K3" s="47"/>
    </row>
    <row r="4" s="42" customFormat="1" customHeight="1" spans="1:11">
      <c r="A4" s="47">
        <v>2</v>
      </c>
      <c r="B4" s="48">
        <v>2042429</v>
      </c>
      <c r="C4" s="49" t="s">
        <v>111</v>
      </c>
      <c r="D4" s="48" t="s">
        <v>112</v>
      </c>
      <c r="E4" s="50"/>
      <c r="F4" s="48" t="s">
        <v>14</v>
      </c>
      <c r="G4" s="48"/>
      <c r="H4" s="48">
        <v>4000</v>
      </c>
      <c r="I4" s="51">
        <f t="shared" ref="I4:I67" si="0">H4*G4</f>
        <v>0</v>
      </c>
      <c r="J4" s="47"/>
      <c r="K4" s="47"/>
    </row>
    <row r="5" s="42" customFormat="1" customHeight="1" spans="1:11">
      <c r="A5" s="47">
        <v>3</v>
      </c>
      <c r="B5" s="48">
        <v>2042520</v>
      </c>
      <c r="C5" s="49" t="s">
        <v>113</v>
      </c>
      <c r="D5" s="48" t="s">
        <v>114</v>
      </c>
      <c r="E5" s="50"/>
      <c r="F5" s="48" t="s">
        <v>14</v>
      </c>
      <c r="G5" s="48"/>
      <c r="H5" s="48">
        <v>6000</v>
      </c>
      <c r="I5" s="51">
        <f t="shared" si="0"/>
        <v>0</v>
      </c>
      <c r="J5" s="47"/>
      <c r="K5" s="47"/>
    </row>
    <row r="6" s="42" customFormat="1" customHeight="1" spans="1:11">
      <c r="A6" s="47">
        <v>4</v>
      </c>
      <c r="B6" s="48">
        <v>2042521</v>
      </c>
      <c r="C6" s="49" t="s">
        <v>115</v>
      </c>
      <c r="D6" s="48" t="s">
        <v>116</v>
      </c>
      <c r="E6" s="50"/>
      <c r="F6" s="48" t="s">
        <v>14</v>
      </c>
      <c r="G6" s="48"/>
      <c r="H6" s="48">
        <v>8000</v>
      </c>
      <c r="I6" s="51">
        <f t="shared" si="0"/>
        <v>0</v>
      </c>
      <c r="J6" s="47"/>
      <c r="K6" s="47"/>
    </row>
    <row r="7" s="42" customFormat="1" customHeight="1" spans="1:11">
      <c r="A7" s="47">
        <v>5</v>
      </c>
      <c r="B7" s="48">
        <v>2042522</v>
      </c>
      <c r="C7" s="49" t="s">
        <v>117</v>
      </c>
      <c r="D7" s="48" t="s">
        <v>118</v>
      </c>
      <c r="E7" s="50"/>
      <c r="F7" s="48" t="s">
        <v>14</v>
      </c>
      <c r="G7" s="48"/>
      <c r="H7" s="48">
        <v>5000</v>
      </c>
      <c r="I7" s="51">
        <f t="shared" si="0"/>
        <v>0</v>
      </c>
      <c r="J7" s="47"/>
      <c r="K7" s="47"/>
    </row>
    <row r="8" s="42" customFormat="1" customHeight="1" spans="1:11">
      <c r="A8" s="47">
        <v>6</v>
      </c>
      <c r="B8" s="48">
        <v>2042523</v>
      </c>
      <c r="C8" s="49" t="s">
        <v>119</v>
      </c>
      <c r="D8" s="48" t="s">
        <v>120</v>
      </c>
      <c r="E8" s="50"/>
      <c r="F8" s="48" t="s">
        <v>14</v>
      </c>
      <c r="G8" s="48">
        <v>24</v>
      </c>
      <c r="H8" s="48">
        <v>4000</v>
      </c>
      <c r="I8" s="51">
        <f t="shared" si="0"/>
        <v>96000</v>
      </c>
      <c r="J8" s="47"/>
      <c r="K8" s="47"/>
    </row>
    <row r="9" s="42" customFormat="1" customHeight="1" spans="1:11">
      <c r="A9" s="47">
        <v>7</v>
      </c>
      <c r="B9" s="48">
        <v>2042524</v>
      </c>
      <c r="C9" s="49" t="s">
        <v>121</v>
      </c>
      <c r="D9" s="48" t="s">
        <v>122</v>
      </c>
      <c r="E9" s="50"/>
      <c r="F9" s="48" t="s">
        <v>14</v>
      </c>
      <c r="G9" s="48">
        <v>24</v>
      </c>
      <c r="H9" s="48">
        <v>1200</v>
      </c>
      <c r="I9" s="51">
        <f t="shared" si="0"/>
        <v>28800</v>
      </c>
      <c r="J9" s="47"/>
      <c r="K9" s="47"/>
    </row>
    <row r="10" s="42" customFormat="1" customHeight="1" spans="1:11">
      <c r="A10" s="47">
        <v>8</v>
      </c>
      <c r="B10" s="48">
        <v>2042525</v>
      </c>
      <c r="C10" s="49" t="s">
        <v>123</v>
      </c>
      <c r="D10" s="48" t="s">
        <v>124</v>
      </c>
      <c r="E10" s="50"/>
      <c r="F10" s="48" t="s">
        <v>14</v>
      </c>
      <c r="G10" s="48">
        <v>24</v>
      </c>
      <c r="H10" s="48">
        <v>600</v>
      </c>
      <c r="I10" s="51">
        <f t="shared" si="0"/>
        <v>14400</v>
      </c>
      <c r="J10" s="47"/>
      <c r="K10" s="47"/>
    </row>
    <row r="11" s="42" customFormat="1" customHeight="1" spans="1:11">
      <c r="A11" s="47">
        <v>9</v>
      </c>
      <c r="B11" s="48">
        <v>2042526</v>
      </c>
      <c r="C11" s="49" t="s">
        <v>125</v>
      </c>
      <c r="D11" s="48" t="s">
        <v>126</v>
      </c>
      <c r="E11" s="50"/>
      <c r="F11" s="48" t="s">
        <v>14</v>
      </c>
      <c r="G11" s="48">
        <v>24</v>
      </c>
      <c r="H11" s="48">
        <v>3000</v>
      </c>
      <c r="I11" s="51">
        <f t="shared" si="0"/>
        <v>72000</v>
      </c>
      <c r="J11" s="47"/>
      <c r="K11" s="47"/>
    </row>
    <row r="12" s="42" customFormat="1" customHeight="1" spans="1:11">
      <c r="A12" s="47">
        <v>10</v>
      </c>
      <c r="B12" s="48">
        <v>2042527</v>
      </c>
      <c r="C12" s="49" t="s">
        <v>127</v>
      </c>
      <c r="D12" s="48" t="s">
        <v>128</v>
      </c>
      <c r="E12" s="50"/>
      <c r="F12" s="48" t="s">
        <v>14</v>
      </c>
      <c r="G12" s="48">
        <v>24</v>
      </c>
      <c r="H12" s="48">
        <v>6000</v>
      </c>
      <c r="I12" s="51">
        <f t="shared" si="0"/>
        <v>144000</v>
      </c>
      <c r="J12" s="47"/>
      <c r="K12" s="47"/>
    </row>
    <row r="13" s="42" customFormat="1" customHeight="1" spans="1:11">
      <c r="A13" s="47">
        <v>11</v>
      </c>
      <c r="B13" s="48">
        <v>2042528</v>
      </c>
      <c r="C13" s="49" t="s">
        <v>129</v>
      </c>
      <c r="D13" s="48" t="s">
        <v>110</v>
      </c>
      <c r="E13" s="50"/>
      <c r="F13" s="48" t="s">
        <v>14</v>
      </c>
      <c r="G13" s="48">
        <v>24</v>
      </c>
      <c r="H13" s="48">
        <v>8000</v>
      </c>
      <c r="I13" s="51">
        <f t="shared" si="0"/>
        <v>192000</v>
      </c>
      <c r="J13" s="47"/>
      <c r="K13" s="47"/>
    </row>
    <row r="14" s="42" customFormat="1" customHeight="1" spans="1:11">
      <c r="A14" s="47">
        <v>12</v>
      </c>
      <c r="B14" s="48">
        <v>2042529</v>
      </c>
      <c r="C14" s="49" t="s">
        <v>130</v>
      </c>
      <c r="D14" s="48" t="s">
        <v>112</v>
      </c>
      <c r="E14" s="50"/>
      <c r="F14" s="48" t="s">
        <v>14</v>
      </c>
      <c r="G14" s="48">
        <v>24</v>
      </c>
      <c r="H14" s="48">
        <v>6000</v>
      </c>
      <c r="I14" s="51">
        <f t="shared" si="0"/>
        <v>144000</v>
      </c>
      <c r="J14" s="47"/>
      <c r="K14" s="47"/>
    </row>
    <row r="15" s="42" customFormat="1" customHeight="1" spans="1:11">
      <c r="A15" s="47">
        <v>13</v>
      </c>
      <c r="B15" s="48">
        <v>2042530</v>
      </c>
      <c r="C15" s="49" t="s">
        <v>131</v>
      </c>
      <c r="D15" s="48" t="s">
        <v>114</v>
      </c>
      <c r="E15" s="50"/>
      <c r="F15" s="48" t="s">
        <v>14</v>
      </c>
      <c r="G15" s="48">
        <v>24</v>
      </c>
      <c r="H15" s="48">
        <v>4000</v>
      </c>
      <c r="I15" s="51">
        <f t="shared" si="0"/>
        <v>96000</v>
      </c>
      <c r="J15" s="47"/>
      <c r="K15" s="47"/>
    </row>
    <row r="16" s="42" customFormat="1" customHeight="1" spans="1:11">
      <c r="A16" s="47">
        <v>14</v>
      </c>
      <c r="B16" s="48">
        <v>2042531</v>
      </c>
      <c r="C16" s="49" t="s">
        <v>132</v>
      </c>
      <c r="D16" s="48" t="s">
        <v>116</v>
      </c>
      <c r="E16" s="50"/>
      <c r="F16" s="48" t="s">
        <v>14</v>
      </c>
      <c r="G16" s="48">
        <v>24</v>
      </c>
      <c r="H16" s="48">
        <v>2000</v>
      </c>
      <c r="I16" s="51">
        <f t="shared" si="0"/>
        <v>48000</v>
      </c>
      <c r="J16" s="47"/>
      <c r="K16" s="47"/>
    </row>
    <row r="17" s="42" customFormat="1" customHeight="1" spans="1:11">
      <c r="A17" s="47">
        <v>15</v>
      </c>
      <c r="B17" s="48">
        <v>2042532</v>
      </c>
      <c r="C17" s="49" t="s">
        <v>133</v>
      </c>
      <c r="D17" s="48" t="s">
        <v>134</v>
      </c>
      <c r="E17" s="50"/>
      <c r="F17" s="48" t="s">
        <v>14</v>
      </c>
      <c r="G17" s="48">
        <v>24</v>
      </c>
      <c r="H17" s="48">
        <v>800</v>
      </c>
      <c r="I17" s="51">
        <f t="shared" si="0"/>
        <v>19200</v>
      </c>
      <c r="J17" s="47"/>
      <c r="K17" s="47"/>
    </row>
    <row r="18" s="42" customFormat="1" customHeight="1" spans="1:11">
      <c r="A18" s="47">
        <v>16</v>
      </c>
      <c r="B18" s="48">
        <v>2042533</v>
      </c>
      <c r="C18" s="49" t="s">
        <v>135</v>
      </c>
      <c r="D18" s="48" t="s">
        <v>136</v>
      </c>
      <c r="E18" s="50"/>
      <c r="F18" s="48" t="s">
        <v>14</v>
      </c>
      <c r="G18" s="48">
        <v>24</v>
      </c>
      <c r="H18" s="48">
        <v>200</v>
      </c>
      <c r="I18" s="51">
        <f t="shared" si="0"/>
        <v>4800</v>
      </c>
      <c r="J18" s="47"/>
      <c r="K18" s="47"/>
    </row>
    <row r="19" s="42" customFormat="1" customHeight="1" spans="1:11">
      <c r="A19" s="47">
        <v>17</v>
      </c>
      <c r="B19" s="48">
        <v>2042542</v>
      </c>
      <c r="C19" s="49" t="s">
        <v>137</v>
      </c>
      <c r="D19" s="48" t="s">
        <v>126</v>
      </c>
      <c r="E19" s="50" t="s">
        <v>13</v>
      </c>
      <c r="F19" s="48" t="s">
        <v>14</v>
      </c>
      <c r="G19" s="48">
        <v>24</v>
      </c>
      <c r="H19" s="48">
        <v>600</v>
      </c>
      <c r="I19" s="51">
        <f t="shared" si="0"/>
        <v>14400</v>
      </c>
      <c r="J19" s="47"/>
      <c r="K19" s="52"/>
    </row>
    <row r="20" s="42" customFormat="1" customHeight="1" spans="1:11">
      <c r="A20" s="47">
        <v>18</v>
      </c>
      <c r="B20" s="48">
        <v>2042543</v>
      </c>
      <c r="C20" s="49" t="s">
        <v>138</v>
      </c>
      <c r="D20" s="48" t="s">
        <v>128</v>
      </c>
      <c r="E20" s="50"/>
      <c r="F20" s="48" t="s">
        <v>14</v>
      </c>
      <c r="G20" s="48">
        <v>24</v>
      </c>
      <c r="H20" s="48">
        <v>2000</v>
      </c>
      <c r="I20" s="51">
        <f t="shared" si="0"/>
        <v>48000</v>
      </c>
      <c r="J20" s="47"/>
      <c r="K20" s="52"/>
    </row>
    <row r="21" s="42" customFormat="1" customHeight="1" spans="1:11">
      <c r="A21" s="47">
        <v>19</v>
      </c>
      <c r="B21" s="48">
        <v>2042544</v>
      </c>
      <c r="C21" s="49" t="s">
        <v>139</v>
      </c>
      <c r="D21" s="48" t="s">
        <v>110</v>
      </c>
      <c r="E21" s="50"/>
      <c r="F21" s="48" t="s">
        <v>14</v>
      </c>
      <c r="G21" s="48">
        <v>24</v>
      </c>
      <c r="H21" s="48">
        <v>2400</v>
      </c>
      <c r="I21" s="51">
        <f t="shared" si="0"/>
        <v>57600</v>
      </c>
      <c r="J21" s="47"/>
      <c r="K21" s="52"/>
    </row>
    <row r="22" s="42" customFormat="1" customHeight="1" spans="1:11">
      <c r="A22" s="47">
        <v>20</v>
      </c>
      <c r="B22" s="48">
        <v>2042545</v>
      </c>
      <c r="C22" s="49" t="s">
        <v>140</v>
      </c>
      <c r="D22" s="48" t="s">
        <v>112</v>
      </c>
      <c r="E22" s="50"/>
      <c r="F22" s="48" t="s">
        <v>14</v>
      </c>
      <c r="G22" s="48">
        <v>24</v>
      </c>
      <c r="H22" s="48">
        <v>2000</v>
      </c>
      <c r="I22" s="51">
        <f t="shared" si="0"/>
        <v>48000</v>
      </c>
      <c r="J22" s="47"/>
      <c r="K22" s="52"/>
    </row>
    <row r="23" s="42" customFormat="1" customHeight="1" spans="1:11">
      <c r="A23" s="47">
        <v>21</v>
      </c>
      <c r="B23" s="48">
        <v>2042546</v>
      </c>
      <c r="C23" s="49" t="s">
        <v>141</v>
      </c>
      <c r="D23" s="48" t="s">
        <v>114</v>
      </c>
      <c r="E23" s="50"/>
      <c r="F23" s="48" t="s">
        <v>14</v>
      </c>
      <c r="G23" s="48">
        <v>24</v>
      </c>
      <c r="H23" s="48">
        <v>1000</v>
      </c>
      <c r="I23" s="51">
        <f t="shared" si="0"/>
        <v>24000</v>
      </c>
      <c r="J23" s="47"/>
      <c r="K23" s="52"/>
    </row>
    <row r="24" s="42" customFormat="1" customHeight="1" spans="1:11">
      <c r="A24" s="47">
        <v>22</v>
      </c>
      <c r="B24" s="48">
        <v>2042547</v>
      </c>
      <c r="C24" s="49" t="s">
        <v>142</v>
      </c>
      <c r="D24" s="48" t="s">
        <v>116</v>
      </c>
      <c r="E24" s="50"/>
      <c r="F24" s="48" t="s">
        <v>14</v>
      </c>
      <c r="G24" s="48">
        <v>24</v>
      </c>
      <c r="H24" s="48">
        <v>600</v>
      </c>
      <c r="I24" s="51">
        <f t="shared" si="0"/>
        <v>14400</v>
      </c>
      <c r="J24" s="47"/>
      <c r="K24" s="52"/>
    </row>
    <row r="25" s="42" customFormat="1" customHeight="1" spans="1:11">
      <c r="A25" s="47">
        <v>23</v>
      </c>
      <c r="B25" s="48">
        <v>2042548</v>
      </c>
      <c r="C25" s="49" t="s">
        <v>143</v>
      </c>
      <c r="D25" s="48" t="s">
        <v>134</v>
      </c>
      <c r="E25" s="50"/>
      <c r="F25" s="48" t="s">
        <v>14</v>
      </c>
      <c r="G25" s="48">
        <v>24</v>
      </c>
      <c r="H25" s="48">
        <v>200</v>
      </c>
      <c r="I25" s="51">
        <f t="shared" si="0"/>
        <v>4800</v>
      </c>
      <c r="J25" s="47"/>
      <c r="K25" s="52"/>
    </row>
    <row r="26" s="42" customFormat="1" customHeight="1" spans="1:11">
      <c r="A26" s="47">
        <v>24</v>
      </c>
      <c r="B26" s="48">
        <v>2042549</v>
      </c>
      <c r="C26" s="49" t="s">
        <v>144</v>
      </c>
      <c r="D26" s="48" t="s">
        <v>136</v>
      </c>
      <c r="E26" s="50"/>
      <c r="F26" s="48" t="s">
        <v>14</v>
      </c>
      <c r="G26" s="48">
        <v>24</v>
      </c>
      <c r="H26" s="48">
        <v>200</v>
      </c>
      <c r="I26" s="51">
        <f t="shared" si="0"/>
        <v>4800</v>
      </c>
      <c r="J26" s="47"/>
      <c r="K26" s="52"/>
    </row>
    <row r="27" s="42" customFormat="1" customHeight="1" spans="1:11">
      <c r="A27" s="47">
        <v>25</v>
      </c>
      <c r="B27" s="48">
        <v>2042534</v>
      </c>
      <c r="C27" s="49" t="s">
        <v>145</v>
      </c>
      <c r="D27" s="48" t="s">
        <v>110</v>
      </c>
      <c r="E27" s="50"/>
      <c r="F27" s="48" t="s">
        <v>14</v>
      </c>
      <c r="G27" s="48">
        <v>24</v>
      </c>
      <c r="H27" s="48">
        <v>200</v>
      </c>
      <c r="I27" s="51">
        <f t="shared" si="0"/>
        <v>4800</v>
      </c>
      <c r="J27" s="47"/>
      <c r="K27" s="52"/>
    </row>
    <row r="28" s="42" customFormat="1" customHeight="1" spans="1:11">
      <c r="A28" s="47">
        <v>26</v>
      </c>
      <c r="B28" s="48">
        <v>2042535</v>
      </c>
      <c r="C28" s="49" t="s">
        <v>146</v>
      </c>
      <c r="D28" s="48" t="s">
        <v>112</v>
      </c>
      <c r="E28" s="50"/>
      <c r="F28" s="48" t="s">
        <v>14</v>
      </c>
      <c r="G28" s="48">
        <v>24</v>
      </c>
      <c r="H28" s="48">
        <v>200</v>
      </c>
      <c r="I28" s="51">
        <f t="shared" si="0"/>
        <v>4800</v>
      </c>
      <c r="J28" s="47"/>
      <c r="K28" s="52"/>
    </row>
    <row r="29" s="42" customFormat="1" customHeight="1" spans="1:11">
      <c r="A29" s="47">
        <v>27</v>
      </c>
      <c r="B29" s="48">
        <v>2042536</v>
      </c>
      <c r="C29" s="49" t="s">
        <v>147</v>
      </c>
      <c r="D29" s="48" t="s">
        <v>114</v>
      </c>
      <c r="E29" s="50"/>
      <c r="F29" s="48" t="s">
        <v>14</v>
      </c>
      <c r="G29" s="48">
        <v>24</v>
      </c>
      <c r="H29" s="48">
        <v>200</v>
      </c>
      <c r="I29" s="51">
        <f t="shared" si="0"/>
        <v>4800</v>
      </c>
      <c r="J29" s="47"/>
      <c r="K29" s="52"/>
    </row>
    <row r="30" s="42" customFormat="1" customHeight="1" spans="1:11">
      <c r="A30" s="47">
        <v>28</v>
      </c>
      <c r="B30" s="48">
        <v>2042537</v>
      </c>
      <c r="C30" s="49" t="s">
        <v>148</v>
      </c>
      <c r="D30" s="48" t="s">
        <v>116</v>
      </c>
      <c r="E30" s="50"/>
      <c r="F30" s="48" t="s">
        <v>14</v>
      </c>
      <c r="G30" s="48">
        <v>24</v>
      </c>
      <c r="H30" s="48">
        <v>200</v>
      </c>
      <c r="I30" s="51">
        <f t="shared" si="0"/>
        <v>4800</v>
      </c>
      <c r="J30" s="47"/>
      <c r="K30" s="52"/>
    </row>
    <row r="31" s="42" customFormat="1" customHeight="1" spans="1:11">
      <c r="A31" s="47">
        <v>29</v>
      </c>
      <c r="B31" s="48">
        <v>2042538</v>
      </c>
      <c r="C31" s="49" t="s">
        <v>149</v>
      </c>
      <c r="D31" s="48" t="s">
        <v>118</v>
      </c>
      <c r="E31" s="50"/>
      <c r="F31" s="48" t="s">
        <v>14</v>
      </c>
      <c r="G31" s="48">
        <v>24</v>
      </c>
      <c r="H31" s="48">
        <v>200</v>
      </c>
      <c r="I31" s="51">
        <f t="shared" si="0"/>
        <v>4800</v>
      </c>
      <c r="J31" s="47"/>
      <c r="K31" s="52"/>
    </row>
    <row r="32" s="42" customFormat="1" customHeight="1" spans="1:11">
      <c r="A32" s="47">
        <v>30</v>
      </c>
      <c r="B32" s="48">
        <v>2042539</v>
      </c>
      <c r="C32" s="49" t="s">
        <v>150</v>
      </c>
      <c r="D32" s="48" t="s">
        <v>120</v>
      </c>
      <c r="E32" s="50"/>
      <c r="F32" s="48" t="s">
        <v>14</v>
      </c>
      <c r="G32" s="48">
        <v>24</v>
      </c>
      <c r="H32" s="48">
        <v>200</v>
      </c>
      <c r="I32" s="51">
        <f t="shared" si="0"/>
        <v>4800</v>
      </c>
      <c r="J32" s="47"/>
      <c r="K32" s="52"/>
    </row>
    <row r="33" s="42" customFormat="1" customHeight="1" spans="1:11">
      <c r="A33" s="47">
        <v>31</v>
      </c>
      <c r="B33" s="48">
        <v>2042540</v>
      </c>
      <c r="C33" s="49" t="s">
        <v>151</v>
      </c>
      <c r="D33" s="48" t="s">
        <v>122</v>
      </c>
      <c r="E33" s="50"/>
      <c r="F33" s="48" t="s">
        <v>14</v>
      </c>
      <c r="G33" s="48">
        <v>24</v>
      </c>
      <c r="H33" s="48">
        <v>200</v>
      </c>
      <c r="I33" s="51">
        <f t="shared" si="0"/>
        <v>4800</v>
      </c>
      <c r="J33" s="47"/>
      <c r="K33" s="52"/>
    </row>
    <row r="34" s="42" customFormat="1" customHeight="1" spans="1:11">
      <c r="A34" s="47">
        <v>32</v>
      </c>
      <c r="B34" s="48">
        <v>2042541</v>
      </c>
      <c r="C34" s="49" t="s">
        <v>152</v>
      </c>
      <c r="D34" s="48" t="s">
        <v>124</v>
      </c>
      <c r="E34" s="50"/>
      <c r="F34" s="48" t="s">
        <v>14</v>
      </c>
      <c r="G34" s="48">
        <v>24</v>
      </c>
      <c r="H34" s="48">
        <v>200</v>
      </c>
      <c r="I34" s="51">
        <f t="shared" si="0"/>
        <v>4800</v>
      </c>
      <c r="J34" s="47"/>
      <c r="K34" s="52"/>
    </row>
    <row r="35" s="42" customFormat="1" customHeight="1" spans="1:11">
      <c r="A35" s="47">
        <v>33</v>
      </c>
      <c r="B35" s="48">
        <v>1917108</v>
      </c>
      <c r="C35" s="49" t="s">
        <v>153</v>
      </c>
      <c r="D35" s="48" t="s">
        <v>128</v>
      </c>
      <c r="E35" s="49" t="s">
        <v>22</v>
      </c>
      <c r="F35" s="48" t="s">
        <v>14</v>
      </c>
      <c r="G35" s="48">
        <v>53.5</v>
      </c>
      <c r="H35" s="48">
        <v>6000</v>
      </c>
      <c r="I35" s="51">
        <f t="shared" si="0"/>
        <v>321000</v>
      </c>
      <c r="J35" s="47"/>
      <c r="K35" s="52"/>
    </row>
    <row r="36" s="42" customFormat="1" customHeight="1" spans="1:11">
      <c r="A36" s="47">
        <v>34</v>
      </c>
      <c r="B36" s="48">
        <v>1917109</v>
      </c>
      <c r="C36" s="49" t="s">
        <v>154</v>
      </c>
      <c r="D36" s="48" t="s">
        <v>110</v>
      </c>
      <c r="E36" s="49"/>
      <c r="F36" s="48" t="s">
        <v>14</v>
      </c>
      <c r="G36" s="48">
        <v>53.5</v>
      </c>
      <c r="H36" s="48">
        <v>12000</v>
      </c>
      <c r="I36" s="51">
        <f t="shared" si="0"/>
        <v>642000</v>
      </c>
      <c r="J36" s="47"/>
      <c r="K36" s="52"/>
    </row>
    <row r="37" s="42" customFormat="1" customHeight="1" spans="1:11">
      <c r="A37" s="47">
        <v>35</v>
      </c>
      <c r="B37" s="48">
        <v>1917110</v>
      </c>
      <c r="C37" s="49" t="s">
        <v>155</v>
      </c>
      <c r="D37" s="48" t="s">
        <v>112</v>
      </c>
      <c r="E37" s="49"/>
      <c r="F37" s="48" t="s">
        <v>14</v>
      </c>
      <c r="G37" s="48">
        <v>53.5</v>
      </c>
      <c r="H37" s="48">
        <v>20000</v>
      </c>
      <c r="I37" s="51">
        <f t="shared" si="0"/>
        <v>1070000</v>
      </c>
      <c r="J37" s="47"/>
      <c r="K37" s="52"/>
    </row>
    <row r="38" s="42" customFormat="1" customHeight="1" spans="1:11">
      <c r="A38" s="47">
        <v>36</v>
      </c>
      <c r="B38" s="48">
        <v>1917111</v>
      </c>
      <c r="C38" s="49" t="s">
        <v>156</v>
      </c>
      <c r="D38" s="48" t="s">
        <v>114</v>
      </c>
      <c r="E38" s="49"/>
      <c r="F38" s="48" t="s">
        <v>14</v>
      </c>
      <c r="G38" s="48">
        <v>53.5</v>
      </c>
      <c r="H38" s="48">
        <v>18000</v>
      </c>
      <c r="I38" s="51">
        <f t="shared" si="0"/>
        <v>963000</v>
      </c>
      <c r="J38" s="47"/>
      <c r="K38" s="52"/>
    </row>
    <row r="39" s="42" customFormat="1" customHeight="1" spans="1:11">
      <c r="A39" s="47">
        <v>37</v>
      </c>
      <c r="B39" s="48">
        <v>1917112</v>
      </c>
      <c r="C39" s="49" t="s">
        <v>157</v>
      </c>
      <c r="D39" s="48" t="s">
        <v>116</v>
      </c>
      <c r="E39" s="49"/>
      <c r="F39" s="48" t="s">
        <v>14</v>
      </c>
      <c r="G39" s="48">
        <v>53.5</v>
      </c>
      <c r="H39" s="48">
        <v>12000</v>
      </c>
      <c r="I39" s="51">
        <f t="shared" si="0"/>
        <v>642000</v>
      </c>
      <c r="J39" s="47"/>
      <c r="K39" s="52"/>
    </row>
    <row r="40" s="42" customFormat="1" customHeight="1" spans="1:11">
      <c r="A40" s="47">
        <v>38</v>
      </c>
      <c r="B40" s="48">
        <v>1917113</v>
      </c>
      <c r="C40" s="49" t="s">
        <v>158</v>
      </c>
      <c r="D40" s="48" t="s">
        <v>118</v>
      </c>
      <c r="E40" s="49"/>
      <c r="F40" s="48" t="s">
        <v>14</v>
      </c>
      <c r="G40" s="48">
        <v>53.5</v>
      </c>
      <c r="H40" s="48">
        <v>6400</v>
      </c>
      <c r="I40" s="51">
        <f t="shared" si="0"/>
        <v>342400</v>
      </c>
      <c r="J40" s="47"/>
      <c r="K40" s="52"/>
    </row>
    <row r="41" s="42" customFormat="1" customHeight="1" spans="1:11">
      <c r="A41" s="47">
        <v>39</v>
      </c>
      <c r="B41" s="48">
        <v>1917114</v>
      </c>
      <c r="C41" s="49" t="s">
        <v>159</v>
      </c>
      <c r="D41" s="48" t="s">
        <v>120</v>
      </c>
      <c r="E41" s="49"/>
      <c r="F41" s="48" t="s">
        <v>14</v>
      </c>
      <c r="G41" s="48">
        <v>53.5</v>
      </c>
      <c r="H41" s="48">
        <v>4000</v>
      </c>
      <c r="I41" s="51">
        <f t="shared" si="0"/>
        <v>214000</v>
      </c>
      <c r="J41" s="47"/>
      <c r="K41" s="52"/>
    </row>
    <row r="42" s="42" customFormat="1" customHeight="1" spans="1:11">
      <c r="A42" s="47">
        <v>40</v>
      </c>
      <c r="B42" s="48">
        <v>1917115</v>
      </c>
      <c r="C42" s="49" t="s">
        <v>160</v>
      </c>
      <c r="D42" s="48" t="s">
        <v>161</v>
      </c>
      <c r="E42" s="49"/>
      <c r="F42" s="48" t="s">
        <v>14</v>
      </c>
      <c r="G42" s="48">
        <v>53.5</v>
      </c>
      <c r="H42" s="48">
        <v>1600</v>
      </c>
      <c r="I42" s="51">
        <f t="shared" si="0"/>
        <v>85600</v>
      </c>
      <c r="J42" s="47"/>
      <c r="K42" s="52"/>
    </row>
    <row r="43" s="42" customFormat="1" customHeight="1" spans="1:11">
      <c r="A43" s="47">
        <v>41</v>
      </c>
      <c r="B43" s="48">
        <v>1916796</v>
      </c>
      <c r="C43" s="49" t="s">
        <v>162</v>
      </c>
      <c r="D43" s="48" t="s">
        <v>128</v>
      </c>
      <c r="E43" s="49" t="s">
        <v>22</v>
      </c>
      <c r="F43" s="48" t="s">
        <v>14</v>
      </c>
      <c r="G43" s="48">
        <v>53.5</v>
      </c>
      <c r="H43" s="48">
        <v>1000</v>
      </c>
      <c r="I43" s="51">
        <f t="shared" si="0"/>
        <v>53500</v>
      </c>
      <c r="J43" s="52"/>
      <c r="K43" s="52"/>
    </row>
    <row r="44" s="42" customFormat="1" customHeight="1" spans="1:11">
      <c r="A44" s="47">
        <v>42</v>
      </c>
      <c r="B44" s="48">
        <v>1916797</v>
      </c>
      <c r="C44" s="49" t="s">
        <v>163</v>
      </c>
      <c r="D44" s="48" t="s">
        <v>110</v>
      </c>
      <c r="E44" s="49"/>
      <c r="F44" s="48" t="s">
        <v>14</v>
      </c>
      <c r="G44" s="48">
        <v>53.5</v>
      </c>
      <c r="H44" s="48">
        <v>2400</v>
      </c>
      <c r="I44" s="51">
        <f t="shared" si="0"/>
        <v>128400</v>
      </c>
      <c r="J44" s="52"/>
      <c r="K44" s="52"/>
    </row>
    <row r="45" s="42" customFormat="1" customHeight="1" spans="1:11">
      <c r="A45" s="47">
        <v>43</v>
      </c>
      <c r="B45" s="48">
        <v>1916798</v>
      </c>
      <c r="C45" s="49" t="s">
        <v>164</v>
      </c>
      <c r="D45" s="48" t="s">
        <v>112</v>
      </c>
      <c r="E45" s="49"/>
      <c r="F45" s="48" t="s">
        <v>14</v>
      </c>
      <c r="G45" s="48">
        <v>53.5</v>
      </c>
      <c r="H45" s="48">
        <v>3000</v>
      </c>
      <c r="I45" s="51">
        <f t="shared" si="0"/>
        <v>160500</v>
      </c>
      <c r="J45" s="52"/>
      <c r="K45" s="52"/>
    </row>
    <row r="46" s="42" customFormat="1" customHeight="1" spans="1:11">
      <c r="A46" s="47">
        <v>44</v>
      </c>
      <c r="B46" s="48">
        <v>1916799</v>
      </c>
      <c r="C46" s="49" t="s">
        <v>165</v>
      </c>
      <c r="D46" s="48" t="s">
        <v>114</v>
      </c>
      <c r="E46" s="49"/>
      <c r="F46" s="48" t="s">
        <v>14</v>
      </c>
      <c r="G46" s="48">
        <v>53.5</v>
      </c>
      <c r="H46" s="48">
        <v>2600</v>
      </c>
      <c r="I46" s="51">
        <f t="shared" si="0"/>
        <v>139100</v>
      </c>
      <c r="J46" s="52"/>
      <c r="K46" s="52"/>
    </row>
    <row r="47" s="42" customFormat="1" customHeight="1" spans="1:11">
      <c r="A47" s="47">
        <v>45</v>
      </c>
      <c r="B47" s="48">
        <v>1917050</v>
      </c>
      <c r="C47" s="49" t="s">
        <v>166</v>
      </c>
      <c r="D47" s="48" t="s">
        <v>116</v>
      </c>
      <c r="E47" s="49"/>
      <c r="F47" s="48" t="s">
        <v>14</v>
      </c>
      <c r="G47" s="48">
        <v>53.5</v>
      </c>
      <c r="H47" s="48">
        <v>1400</v>
      </c>
      <c r="I47" s="51">
        <f t="shared" si="0"/>
        <v>74900</v>
      </c>
      <c r="J47" s="52"/>
      <c r="K47" s="52"/>
    </row>
    <row r="48" s="42" customFormat="1" customHeight="1" spans="1:11">
      <c r="A48" s="47">
        <v>46</v>
      </c>
      <c r="B48" s="48">
        <v>1917051</v>
      </c>
      <c r="C48" s="49" t="s">
        <v>167</v>
      </c>
      <c r="D48" s="48" t="s">
        <v>118</v>
      </c>
      <c r="E48" s="49"/>
      <c r="F48" s="48" t="s">
        <v>14</v>
      </c>
      <c r="G48" s="48">
        <v>53.5</v>
      </c>
      <c r="H48" s="48">
        <v>1000</v>
      </c>
      <c r="I48" s="51">
        <f t="shared" si="0"/>
        <v>53500</v>
      </c>
      <c r="J48" s="52"/>
      <c r="K48" s="52"/>
    </row>
    <row r="49" s="42" customFormat="1" customHeight="1" spans="1:11">
      <c r="A49" s="47">
        <v>47</v>
      </c>
      <c r="B49" s="48">
        <v>1917052</v>
      </c>
      <c r="C49" s="49" t="s">
        <v>168</v>
      </c>
      <c r="D49" s="48" t="s">
        <v>120</v>
      </c>
      <c r="E49" s="49"/>
      <c r="F49" s="48" t="s">
        <v>14</v>
      </c>
      <c r="G49" s="48">
        <v>53.5</v>
      </c>
      <c r="H49" s="48">
        <v>400</v>
      </c>
      <c r="I49" s="51">
        <f t="shared" si="0"/>
        <v>21400</v>
      </c>
      <c r="J49" s="52"/>
      <c r="K49" s="52"/>
    </row>
    <row r="50" s="42" customFormat="1" customHeight="1" spans="1:11">
      <c r="A50" s="47">
        <v>48</v>
      </c>
      <c r="B50" s="48">
        <v>1916795</v>
      </c>
      <c r="C50" s="49" t="s">
        <v>169</v>
      </c>
      <c r="D50" s="48" t="s">
        <v>161</v>
      </c>
      <c r="E50" s="49"/>
      <c r="F50" s="48" t="s">
        <v>14</v>
      </c>
      <c r="G50" s="48">
        <v>53.5</v>
      </c>
      <c r="H50" s="48">
        <v>200</v>
      </c>
      <c r="I50" s="51">
        <f t="shared" si="0"/>
        <v>10700</v>
      </c>
      <c r="J50" s="52"/>
      <c r="K50" s="52"/>
    </row>
    <row r="51" s="42" customFormat="1" customHeight="1" spans="1:11">
      <c r="A51" s="47">
        <v>49</v>
      </c>
      <c r="B51" s="48">
        <v>1916748</v>
      </c>
      <c r="C51" s="49" t="s">
        <v>170</v>
      </c>
      <c r="D51" s="48" t="s">
        <v>128</v>
      </c>
      <c r="E51" s="49" t="s">
        <v>25</v>
      </c>
      <c r="F51" s="48" t="s">
        <v>14</v>
      </c>
      <c r="G51" s="48">
        <v>58</v>
      </c>
      <c r="H51" s="48">
        <v>2400</v>
      </c>
      <c r="I51" s="51">
        <f t="shared" si="0"/>
        <v>139200</v>
      </c>
      <c r="J51" s="47"/>
      <c r="K51" s="52"/>
    </row>
    <row r="52" s="42" customFormat="1" customHeight="1" spans="1:11">
      <c r="A52" s="47">
        <v>50</v>
      </c>
      <c r="B52" s="48">
        <v>1916749</v>
      </c>
      <c r="C52" s="49" t="s">
        <v>171</v>
      </c>
      <c r="D52" s="48" t="s">
        <v>110</v>
      </c>
      <c r="E52" s="49"/>
      <c r="F52" s="48" t="s">
        <v>14</v>
      </c>
      <c r="G52" s="48">
        <v>58</v>
      </c>
      <c r="H52" s="48">
        <v>10000</v>
      </c>
      <c r="I52" s="51">
        <f t="shared" si="0"/>
        <v>580000</v>
      </c>
      <c r="J52" s="47"/>
      <c r="K52" s="52"/>
    </row>
    <row r="53" s="42" customFormat="1" customHeight="1" spans="1:11">
      <c r="A53" s="47">
        <v>51</v>
      </c>
      <c r="B53" s="48">
        <v>1917080</v>
      </c>
      <c r="C53" s="49" t="s">
        <v>172</v>
      </c>
      <c r="D53" s="48" t="s">
        <v>112</v>
      </c>
      <c r="E53" s="49"/>
      <c r="F53" s="48" t="s">
        <v>14</v>
      </c>
      <c r="G53" s="48">
        <v>58</v>
      </c>
      <c r="H53" s="48">
        <v>16000</v>
      </c>
      <c r="I53" s="51">
        <f t="shared" si="0"/>
        <v>928000</v>
      </c>
      <c r="J53" s="47"/>
      <c r="K53" s="52"/>
    </row>
    <row r="54" s="42" customFormat="1" customHeight="1" spans="1:11">
      <c r="A54" s="47">
        <v>52</v>
      </c>
      <c r="B54" s="48">
        <v>1917081</v>
      </c>
      <c r="C54" s="49" t="s">
        <v>173</v>
      </c>
      <c r="D54" s="48" t="s">
        <v>114</v>
      </c>
      <c r="E54" s="49"/>
      <c r="F54" s="48" t="s">
        <v>14</v>
      </c>
      <c r="G54" s="48">
        <v>58</v>
      </c>
      <c r="H54" s="48">
        <v>16000</v>
      </c>
      <c r="I54" s="51">
        <f t="shared" si="0"/>
        <v>928000</v>
      </c>
      <c r="J54" s="47"/>
      <c r="K54" s="52"/>
    </row>
    <row r="55" s="42" customFormat="1" customHeight="1" spans="1:11">
      <c r="A55" s="47">
        <v>53</v>
      </c>
      <c r="B55" s="48">
        <v>1917082</v>
      </c>
      <c r="C55" s="49" t="s">
        <v>174</v>
      </c>
      <c r="D55" s="48" t="s">
        <v>116</v>
      </c>
      <c r="E55" s="49"/>
      <c r="F55" s="48" t="s">
        <v>14</v>
      </c>
      <c r="G55" s="48">
        <v>58</v>
      </c>
      <c r="H55" s="48">
        <v>14000</v>
      </c>
      <c r="I55" s="51">
        <f t="shared" si="0"/>
        <v>812000</v>
      </c>
      <c r="J55" s="47"/>
      <c r="K55" s="52"/>
    </row>
    <row r="56" s="42" customFormat="1" customHeight="1" spans="1:11">
      <c r="A56" s="47">
        <v>54</v>
      </c>
      <c r="B56" s="48">
        <v>1917083</v>
      </c>
      <c r="C56" s="49" t="s">
        <v>175</v>
      </c>
      <c r="D56" s="48" t="s">
        <v>118</v>
      </c>
      <c r="E56" s="49"/>
      <c r="F56" s="48" t="s">
        <v>14</v>
      </c>
      <c r="G56" s="48">
        <v>58</v>
      </c>
      <c r="H56" s="48">
        <v>8000</v>
      </c>
      <c r="I56" s="51">
        <f t="shared" si="0"/>
        <v>464000</v>
      </c>
      <c r="J56" s="47"/>
      <c r="K56" s="52"/>
    </row>
    <row r="57" s="42" customFormat="1" customHeight="1" spans="1:11">
      <c r="A57" s="47">
        <v>55</v>
      </c>
      <c r="B57" s="48">
        <v>1917084</v>
      </c>
      <c r="C57" s="49" t="s">
        <v>176</v>
      </c>
      <c r="D57" s="48" t="s">
        <v>120</v>
      </c>
      <c r="E57" s="49"/>
      <c r="F57" s="48" t="s">
        <v>14</v>
      </c>
      <c r="G57" s="48">
        <v>58</v>
      </c>
      <c r="H57" s="48">
        <v>4000</v>
      </c>
      <c r="I57" s="51">
        <f t="shared" si="0"/>
        <v>232000</v>
      </c>
      <c r="J57" s="47"/>
      <c r="K57" s="52"/>
    </row>
    <row r="58" s="42" customFormat="1" customHeight="1" spans="1:11">
      <c r="A58" s="47">
        <v>56</v>
      </c>
      <c r="B58" s="48">
        <v>1917085</v>
      </c>
      <c r="C58" s="49" t="s">
        <v>177</v>
      </c>
      <c r="D58" s="48" t="s">
        <v>161</v>
      </c>
      <c r="E58" s="49"/>
      <c r="F58" s="48" t="s">
        <v>14</v>
      </c>
      <c r="G58" s="48">
        <v>58</v>
      </c>
      <c r="H58" s="48">
        <v>1600</v>
      </c>
      <c r="I58" s="51">
        <f t="shared" si="0"/>
        <v>92800</v>
      </c>
      <c r="J58" s="47"/>
      <c r="K58" s="52"/>
    </row>
    <row r="59" s="42" customFormat="1" customHeight="1" spans="1:11">
      <c r="A59" s="47">
        <v>57</v>
      </c>
      <c r="B59" s="48">
        <v>1917101</v>
      </c>
      <c r="C59" s="49" t="s">
        <v>178</v>
      </c>
      <c r="D59" s="48" t="s">
        <v>128</v>
      </c>
      <c r="E59" s="49" t="s">
        <v>25</v>
      </c>
      <c r="F59" s="48" t="s">
        <v>14</v>
      </c>
      <c r="G59" s="48">
        <v>58</v>
      </c>
      <c r="H59" s="48">
        <v>800</v>
      </c>
      <c r="I59" s="51">
        <f t="shared" si="0"/>
        <v>46400</v>
      </c>
      <c r="J59" s="47"/>
      <c r="K59" s="52"/>
    </row>
    <row r="60" s="42" customFormat="1" customHeight="1" spans="1:11">
      <c r="A60" s="47">
        <v>58</v>
      </c>
      <c r="B60" s="48">
        <v>1917102</v>
      </c>
      <c r="C60" s="49" t="s">
        <v>179</v>
      </c>
      <c r="D60" s="48" t="s">
        <v>110</v>
      </c>
      <c r="E60" s="49"/>
      <c r="F60" s="48" t="s">
        <v>14</v>
      </c>
      <c r="G60" s="48">
        <v>58</v>
      </c>
      <c r="H60" s="48">
        <v>2000</v>
      </c>
      <c r="I60" s="51">
        <f t="shared" si="0"/>
        <v>116000</v>
      </c>
      <c r="J60" s="47"/>
      <c r="K60" s="52"/>
    </row>
    <row r="61" s="42" customFormat="1" customHeight="1" spans="1:11">
      <c r="A61" s="47">
        <v>59</v>
      </c>
      <c r="B61" s="48">
        <v>1917103</v>
      </c>
      <c r="C61" s="49" t="s">
        <v>180</v>
      </c>
      <c r="D61" s="48" t="s">
        <v>112</v>
      </c>
      <c r="E61" s="49"/>
      <c r="F61" s="48" t="s">
        <v>14</v>
      </c>
      <c r="G61" s="48">
        <v>58</v>
      </c>
      <c r="H61" s="48">
        <v>3000</v>
      </c>
      <c r="I61" s="51">
        <f t="shared" si="0"/>
        <v>174000</v>
      </c>
      <c r="J61" s="47"/>
      <c r="K61" s="52"/>
    </row>
    <row r="62" s="42" customFormat="1" customHeight="1" spans="1:11">
      <c r="A62" s="47">
        <v>60</v>
      </c>
      <c r="B62" s="48">
        <v>1917104</v>
      </c>
      <c r="C62" s="49" t="s">
        <v>181</v>
      </c>
      <c r="D62" s="48" t="s">
        <v>114</v>
      </c>
      <c r="E62" s="49"/>
      <c r="F62" s="48" t="s">
        <v>14</v>
      </c>
      <c r="G62" s="48">
        <v>58</v>
      </c>
      <c r="H62" s="48">
        <v>2800</v>
      </c>
      <c r="I62" s="51">
        <f t="shared" si="0"/>
        <v>162400</v>
      </c>
      <c r="J62" s="47"/>
      <c r="K62" s="52"/>
    </row>
    <row r="63" s="42" customFormat="1" customHeight="1" spans="1:11">
      <c r="A63" s="47">
        <v>61</v>
      </c>
      <c r="B63" s="48">
        <v>1917105</v>
      </c>
      <c r="C63" s="49" t="s">
        <v>182</v>
      </c>
      <c r="D63" s="48" t="s">
        <v>116</v>
      </c>
      <c r="E63" s="49"/>
      <c r="F63" s="48" t="s">
        <v>14</v>
      </c>
      <c r="G63" s="48">
        <v>58</v>
      </c>
      <c r="H63" s="48">
        <v>2000</v>
      </c>
      <c r="I63" s="51">
        <f t="shared" si="0"/>
        <v>116000</v>
      </c>
      <c r="J63" s="47"/>
      <c r="K63" s="52"/>
    </row>
    <row r="64" s="42" customFormat="1" customHeight="1" spans="1:11">
      <c r="A64" s="47">
        <v>62</v>
      </c>
      <c r="B64" s="48">
        <v>1917106</v>
      </c>
      <c r="C64" s="49" t="s">
        <v>183</v>
      </c>
      <c r="D64" s="48" t="s">
        <v>118</v>
      </c>
      <c r="E64" s="49"/>
      <c r="F64" s="48" t="s">
        <v>14</v>
      </c>
      <c r="G64" s="48">
        <v>58</v>
      </c>
      <c r="H64" s="48">
        <v>800</v>
      </c>
      <c r="I64" s="51">
        <f t="shared" si="0"/>
        <v>46400</v>
      </c>
      <c r="J64" s="47"/>
      <c r="K64" s="52"/>
    </row>
    <row r="65" s="42" customFormat="1" customHeight="1" spans="1:11">
      <c r="A65" s="47">
        <v>63</v>
      </c>
      <c r="B65" s="48">
        <v>1917107</v>
      </c>
      <c r="C65" s="49" t="s">
        <v>184</v>
      </c>
      <c r="D65" s="48" t="s">
        <v>120</v>
      </c>
      <c r="E65" s="49"/>
      <c r="F65" s="48" t="s">
        <v>14</v>
      </c>
      <c r="G65" s="48">
        <v>58</v>
      </c>
      <c r="H65" s="48">
        <v>400</v>
      </c>
      <c r="I65" s="51">
        <f t="shared" si="0"/>
        <v>23200</v>
      </c>
      <c r="J65" s="47"/>
      <c r="K65" s="52"/>
    </row>
    <row r="66" s="42" customFormat="1" customHeight="1" spans="1:11">
      <c r="A66" s="47">
        <v>64</v>
      </c>
      <c r="B66" s="48">
        <v>1917100</v>
      </c>
      <c r="C66" s="49" t="s">
        <v>185</v>
      </c>
      <c r="D66" s="48" t="s">
        <v>161</v>
      </c>
      <c r="E66" s="49"/>
      <c r="F66" s="48" t="s">
        <v>14</v>
      </c>
      <c r="G66" s="48">
        <v>58</v>
      </c>
      <c r="H66" s="48">
        <v>200</v>
      </c>
      <c r="I66" s="51">
        <f t="shared" si="0"/>
        <v>11600</v>
      </c>
      <c r="J66" s="47"/>
      <c r="K66" s="52"/>
    </row>
    <row r="67" s="42" customFormat="1" customHeight="1" spans="1:11">
      <c r="A67" s="47">
        <v>65</v>
      </c>
      <c r="B67" s="48">
        <v>1910676</v>
      </c>
      <c r="C67" s="49" t="s">
        <v>186</v>
      </c>
      <c r="D67" s="48" t="s">
        <v>187</v>
      </c>
      <c r="E67" s="49" t="s">
        <v>188</v>
      </c>
      <c r="F67" s="48" t="s">
        <v>14</v>
      </c>
      <c r="G67" s="48">
        <v>58</v>
      </c>
      <c r="H67" s="48">
        <v>200</v>
      </c>
      <c r="I67" s="51">
        <f t="shared" si="0"/>
        <v>11600</v>
      </c>
      <c r="J67" s="47"/>
      <c r="K67" s="53"/>
    </row>
    <row r="68" s="42" customFormat="1" customHeight="1" spans="1:11">
      <c r="A68" s="47">
        <v>66</v>
      </c>
      <c r="B68" s="48">
        <v>1910678</v>
      </c>
      <c r="C68" s="49" t="s">
        <v>189</v>
      </c>
      <c r="D68" s="48" t="s">
        <v>128</v>
      </c>
      <c r="E68" s="49"/>
      <c r="F68" s="48" t="s">
        <v>14</v>
      </c>
      <c r="G68" s="48">
        <v>58</v>
      </c>
      <c r="H68" s="48">
        <v>400</v>
      </c>
      <c r="I68" s="51">
        <f t="shared" ref="I68:I124" si="1">H68*G68</f>
        <v>23200</v>
      </c>
      <c r="J68" s="47"/>
      <c r="K68" s="54"/>
    </row>
    <row r="69" s="42" customFormat="1" customHeight="1" spans="1:11">
      <c r="A69" s="47">
        <v>67</v>
      </c>
      <c r="B69" s="48">
        <v>1910679</v>
      </c>
      <c r="C69" s="49" t="s">
        <v>190</v>
      </c>
      <c r="D69" s="48" t="s">
        <v>191</v>
      </c>
      <c r="E69" s="49"/>
      <c r="F69" s="48" t="s">
        <v>14</v>
      </c>
      <c r="G69" s="48">
        <v>58</v>
      </c>
      <c r="H69" s="48">
        <v>1400</v>
      </c>
      <c r="I69" s="51">
        <f t="shared" si="1"/>
        <v>81200</v>
      </c>
      <c r="J69" s="47"/>
      <c r="K69" s="54"/>
    </row>
    <row r="70" s="42" customFormat="1" customHeight="1" spans="1:11">
      <c r="A70" s="47">
        <v>68</v>
      </c>
      <c r="B70" s="48">
        <v>1916776</v>
      </c>
      <c r="C70" s="49" t="s">
        <v>192</v>
      </c>
      <c r="D70" s="48" t="s">
        <v>193</v>
      </c>
      <c r="E70" s="49"/>
      <c r="F70" s="48" t="s">
        <v>14</v>
      </c>
      <c r="G70" s="48">
        <v>58</v>
      </c>
      <c r="H70" s="48">
        <v>1800</v>
      </c>
      <c r="I70" s="51">
        <f t="shared" si="1"/>
        <v>104400</v>
      </c>
      <c r="J70" s="47"/>
      <c r="K70" s="54"/>
    </row>
    <row r="71" s="42" customFormat="1" customHeight="1" spans="1:11">
      <c r="A71" s="47">
        <v>69</v>
      </c>
      <c r="B71" s="48">
        <v>1910950</v>
      </c>
      <c r="C71" s="49" t="s">
        <v>194</v>
      </c>
      <c r="D71" s="48" t="s">
        <v>195</v>
      </c>
      <c r="E71" s="49"/>
      <c r="F71" s="48" t="s">
        <v>14</v>
      </c>
      <c r="G71" s="48">
        <v>58</v>
      </c>
      <c r="H71" s="48">
        <v>1800</v>
      </c>
      <c r="I71" s="51">
        <f t="shared" si="1"/>
        <v>104400</v>
      </c>
      <c r="J71" s="47"/>
      <c r="K71" s="54"/>
    </row>
    <row r="72" s="42" customFormat="1" customHeight="1" spans="1:11">
      <c r="A72" s="47">
        <v>70</v>
      </c>
      <c r="B72" s="48">
        <v>1916775</v>
      </c>
      <c r="C72" s="49" t="s">
        <v>196</v>
      </c>
      <c r="D72" s="48" t="s">
        <v>114</v>
      </c>
      <c r="E72" s="49"/>
      <c r="F72" s="48" t="s">
        <v>14</v>
      </c>
      <c r="G72" s="48">
        <v>58</v>
      </c>
      <c r="H72" s="48">
        <v>2000</v>
      </c>
      <c r="I72" s="51">
        <f t="shared" si="1"/>
        <v>116000</v>
      </c>
      <c r="J72" s="47"/>
      <c r="K72" s="54"/>
    </row>
    <row r="73" s="42" customFormat="1" customHeight="1" spans="1:11">
      <c r="A73" s="47">
        <v>71</v>
      </c>
      <c r="B73" s="48">
        <v>1916777</v>
      </c>
      <c r="C73" s="49" t="s">
        <v>197</v>
      </c>
      <c r="D73" s="48" t="s">
        <v>134</v>
      </c>
      <c r="E73" s="49"/>
      <c r="F73" s="48" t="s">
        <v>14</v>
      </c>
      <c r="G73" s="48">
        <v>58</v>
      </c>
      <c r="H73" s="48">
        <v>1400</v>
      </c>
      <c r="I73" s="51">
        <f t="shared" si="1"/>
        <v>81200</v>
      </c>
      <c r="J73" s="47"/>
      <c r="K73" s="54"/>
    </row>
    <row r="74" s="42" customFormat="1" customHeight="1" spans="1:11">
      <c r="A74" s="47">
        <v>72</v>
      </c>
      <c r="B74" s="48">
        <v>1916778</v>
      </c>
      <c r="C74" s="49" t="s">
        <v>198</v>
      </c>
      <c r="D74" s="48" t="s">
        <v>136</v>
      </c>
      <c r="E74" s="49"/>
      <c r="F74" s="48" t="s">
        <v>14</v>
      </c>
      <c r="G74" s="48">
        <v>58</v>
      </c>
      <c r="H74" s="48">
        <v>800</v>
      </c>
      <c r="I74" s="51">
        <f t="shared" si="1"/>
        <v>46400</v>
      </c>
      <c r="J74" s="47"/>
      <c r="K74" s="54"/>
    </row>
    <row r="75" s="42" customFormat="1" customHeight="1" spans="1:11">
      <c r="A75" s="47">
        <v>73</v>
      </c>
      <c r="B75" s="48">
        <v>1916779</v>
      </c>
      <c r="C75" s="49" t="s">
        <v>199</v>
      </c>
      <c r="D75" s="48" t="s">
        <v>200</v>
      </c>
      <c r="E75" s="49"/>
      <c r="F75" s="48" t="s">
        <v>14</v>
      </c>
      <c r="G75" s="48"/>
      <c r="H75" s="48">
        <v>400</v>
      </c>
      <c r="I75" s="51">
        <f t="shared" si="1"/>
        <v>0</v>
      </c>
      <c r="J75" s="47"/>
      <c r="K75" s="54"/>
    </row>
    <row r="76" s="42" customFormat="1" customHeight="1" spans="1:11">
      <c r="A76" s="47">
        <v>74</v>
      </c>
      <c r="B76" s="48">
        <v>1916790</v>
      </c>
      <c r="C76" s="49" t="s">
        <v>201</v>
      </c>
      <c r="D76" s="48" t="s">
        <v>202</v>
      </c>
      <c r="E76" s="49"/>
      <c r="F76" s="48" t="s">
        <v>14</v>
      </c>
      <c r="G76" s="48"/>
      <c r="H76" s="48">
        <v>400</v>
      </c>
      <c r="I76" s="51">
        <f t="shared" si="1"/>
        <v>0</v>
      </c>
      <c r="J76" s="47"/>
      <c r="K76" s="54"/>
    </row>
    <row r="77" s="42" customFormat="1" customHeight="1" spans="1:11">
      <c r="A77" s="47">
        <v>75</v>
      </c>
      <c r="B77" s="48">
        <v>1916767</v>
      </c>
      <c r="C77" s="49" t="s">
        <v>203</v>
      </c>
      <c r="D77" s="48" t="s">
        <v>204</v>
      </c>
      <c r="E77" s="49"/>
      <c r="F77" s="48" t="s">
        <v>14</v>
      </c>
      <c r="G77" s="48"/>
      <c r="H77" s="48">
        <v>400</v>
      </c>
      <c r="I77" s="51">
        <f t="shared" si="1"/>
        <v>0</v>
      </c>
      <c r="J77" s="47"/>
      <c r="K77" s="54"/>
    </row>
    <row r="78" s="42" customFormat="1" customHeight="1" spans="1:11">
      <c r="A78" s="47">
        <v>76</v>
      </c>
      <c r="B78" s="48">
        <v>1916768</v>
      </c>
      <c r="C78" s="49" t="s">
        <v>205</v>
      </c>
      <c r="D78" s="48" t="s">
        <v>206</v>
      </c>
      <c r="E78" s="49"/>
      <c r="F78" s="48" t="s">
        <v>14</v>
      </c>
      <c r="G78" s="48"/>
      <c r="H78" s="48">
        <v>400</v>
      </c>
      <c r="I78" s="51">
        <f t="shared" si="1"/>
        <v>0</v>
      </c>
      <c r="J78" s="47"/>
      <c r="K78" s="55"/>
    </row>
    <row r="79" s="42" customFormat="1" customHeight="1" spans="1:11">
      <c r="A79" s="47">
        <v>77</v>
      </c>
      <c r="B79" s="48">
        <v>1916769</v>
      </c>
      <c r="C79" s="49" t="s">
        <v>207</v>
      </c>
      <c r="D79" s="48" t="s">
        <v>208</v>
      </c>
      <c r="E79" s="49" t="s">
        <v>188</v>
      </c>
      <c r="F79" s="48" t="s">
        <v>14</v>
      </c>
      <c r="G79" s="48"/>
      <c r="H79" s="48">
        <v>100</v>
      </c>
      <c r="I79" s="51">
        <f t="shared" si="1"/>
        <v>0</v>
      </c>
      <c r="J79" s="47"/>
      <c r="K79" s="56"/>
    </row>
    <row r="80" s="42" customFormat="1" customHeight="1" spans="1:11">
      <c r="A80" s="47">
        <v>78</v>
      </c>
      <c r="B80" s="48">
        <v>1916810</v>
      </c>
      <c r="C80" s="49" t="s">
        <v>209</v>
      </c>
      <c r="D80" s="48" t="s">
        <v>126</v>
      </c>
      <c r="E80" s="49"/>
      <c r="F80" s="48" t="s">
        <v>14</v>
      </c>
      <c r="G80" s="48"/>
      <c r="H80" s="48">
        <v>200</v>
      </c>
      <c r="I80" s="51">
        <f t="shared" si="1"/>
        <v>0</v>
      </c>
      <c r="J80" s="47"/>
      <c r="K80" s="57"/>
    </row>
    <row r="81" s="42" customFormat="1" customHeight="1" spans="1:11">
      <c r="A81" s="47">
        <v>79</v>
      </c>
      <c r="B81" s="48">
        <v>1916811</v>
      </c>
      <c r="C81" s="49" t="s">
        <v>210</v>
      </c>
      <c r="D81" s="48" t="s">
        <v>211</v>
      </c>
      <c r="E81" s="49"/>
      <c r="F81" s="48" t="s">
        <v>14</v>
      </c>
      <c r="G81" s="48"/>
      <c r="H81" s="48">
        <v>400</v>
      </c>
      <c r="I81" s="51">
        <f t="shared" si="1"/>
        <v>0</v>
      </c>
      <c r="J81" s="47"/>
      <c r="K81" s="57"/>
    </row>
    <row r="82" s="42" customFormat="1" customHeight="1" spans="1:11">
      <c r="A82" s="47">
        <v>80</v>
      </c>
      <c r="B82" s="48">
        <v>1916812</v>
      </c>
      <c r="C82" s="49" t="s">
        <v>212</v>
      </c>
      <c r="D82" s="48" t="s">
        <v>110</v>
      </c>
      <c r="E82" s="49"/>
      <c r="F82" s="48" t="s">
        <v>14</v>
      </c>
      <c r="G82" s="48"/>
      <c r="H82" s="48">
        <v>400</v>
      </c>
      <c r="I82" s="51">
        <f t="shared" si="1"/>
        <v>0</v>
      </c>
      <c r="J82" s="47"/>
      <c r="K82" s="57"/>
    </row>
    <row r="83" s="42" customFormat="1" customHeight="1" spans="1:11">
      <c r="A83" s="47">
        <v>81</v>
      </c>
      <c r="B83" s="48">
        <v>1916995</v>
      </c>
      <c r="C83" s="49" t="s">
        <v>213</v>
      </c>
      <c r="D83" s="48" t="s">
        <v>214</v>
      </c>
      <c r="E83" s="49"/>
      <c r="F83" s="48" t="s">
        <v>14</v>
      </c>
      <c r="G83" s="48"/>
      <c r="H83" s="48">
        <v>400</v>
      </c>
      <c r="I83" s="51">
        <f t="shared" si="1"/>
        <v>0</v>
      </c>
      <c r="J83" s="47"/>
      <c r="K83" s="57"/>
    </row>
    <row r="84" s="42" customFormat="1" customHeight="1" spans="1:11">
      <c r="A84" s="47">
        <v>82</v>
      </c>
      <c r="B84" s="48">
        <v>1916997</v>
      </c>
      <c r="C84" s="49" t="s">
        <v>215</v>
      </c>
      <c r="D84" s="48" t="s">
        <v>216</v>
      </c>
      <c r="E84" s="49"/>
      <c r="F84" s="48" t="s">
        <v>14</v>
      </c>
      <c r="G84" s="48"/>
      <c r="H84" s="48">
        <v>300</v>
      </c>
      <c r="I84" s="51">
        <f t="shared" si="1"/>
        <v>0</v>
      </c>
      <c r="J84" s="47"/>
      <c r="K84" s="57"/>
    </row>
    <row r="85" s="42" customFormat="1" customHeight="1" spans="1:11">
      <c r="A85" s="47">
        <v>83</v>
      </c>
      <c r="B85" s="48">
        <v>1916998</v>
      </c>
      <c r="C85" s="49" t="s">
        <v>217</v>
      </c>
      <c r="D85" s="48" t="s">
        <v>218</v>
      </c>
      <c r="E85" s="49"/>
      <c r="F85" s="48" t="s">
        <v>14</v>
      </c>
      <c r="G85" s="48"/>
      <c r="H85" s="48">
        <v>200</v>
      </c>
      <c r="I85" s="51">
        <f t="shared" si="1"/>
        <v>0</v>
      </c>
      <c r="J85" s="47"/>
      <c r="K85" s="57"/>
    </row>
    <row r="86" s="42" customFormat="1" customHeight="1" spans="1:11">
      <c r="A86" s="47">
        <v>84</v>
      </c>
      <c r="B86" s="48">
        <v>1916996</v>
      </c>
      <c r="C86" s="49" t="s">
        <v>219</v>
      </c>
      <c r="D86" s="48" t="s">
        <v>220</v>
      </c>
      <c r="E86" s="49"/>
      <c r="F86" s="48" t="s">
        <v>14</v>
      </c>
      <c r="G86" s="48"/>
      <c r="H86" s="48">
        <v>400</v>
      </c>
      <c r="I86" s="51">
        <f t="shared" si="1"/>
        <v>0</v>
      </c>
      <c r="J86" s="47"/>
      <c r="K86" s="57"/>
    </row>
    <row r="87" s="42" customFormat="1" customHeight="1" spans="1:11">
      <c r="A87" s="47">
        <v>85</v>
      </c>
      <c r="B87" s="48">
        <v>1916999</v>
      </c>
      <c r="C87" s="49" t="s">
        <v>221</v>
      </c>
      <c r="D87" s="48" t="s">
        <v>222</v>
      </c>
      <c r="E87" s="49"/>
      <c r="F87" s="48" t="s">
        <v>14</v>
      </c>
      <c r="G87" s="48"/>
      <c r="H87" s="48">
        <v>200</v>
      </c>
      <c r="I87" s="51">
        <f t="shared" si="1"/>
        <v>0</v>
      </c>
      <c r="J87" s="47"/>
      <c r="K87" s="57"/>
    </row>
    <row r="88" s="42" customFormat="1" customHeight="1" spans="1:11">
      <c r="A88" s="47">
        <v>86</v>
      </c>
      <c r="B88" s="48">
        <v>1917010</v>
      </c>
      <c r="C88" s="49" t="s">
        <v>223</v>
      </c>
      <c r="D88" s="48" t="s">
        <v>224</v>
      </c>
      <c r="E88" s="49"/>
      <c r="F88" s="48" t="s">
        <v>14</v>
      </c>
      <c r="G88" s="48"/>
      <c r="H88" s="48">
        <v>200</v>
      </c>
      <c r="I88" s="51">
        <f t="shared" si="1"/>
        <v>0</v>
      </c>
      <c r="J88" s="47"/>
      <c r="K88" s="58"/>
    </row>
    <row r="89" s="42" customFormat="1" customHeight="1" spans="1:11">
      <c r="A89" s="47">
        <v>87</v>
      </c>
      <c r="B89" s="48">
        <v>1917025</v>
      </c>
      <c r="C89" s="49" t="s">
        <v>225</v>
      </c>
      <c r="D89" s="48" t="s">
        <v>187</v>
      </c>
      <c r="E89" s="49" t="s">
        <v>188</v>
      </c>
      <c r="F89" s="48" t="s">
        <v>14</v>
      </c>
      <c r="G89" s="48"/>
      <c r="H89" s="48">
        <v>200</v>
      </c>
      <c r="I89" s="51">
        <f t="shared" si="1"/>
        <v>0</v>
      </c>
      <c r="J89" s="47"/>
      <c r="K89" s="56"/>
    </row>
    <row r="90" s="42" customFormat="1" customHeight="1" spans="1:11">
      <c r="A90" s="47">
        <v>88</v>
      </c>
      <c r="B90" s="48">
        <v>1917026</v>
      </c>
      <c r="C90" s="49" t="s">
        <v>226</v>
      </c>
      <c r="D90" s="48" t="s">
        <v>128</v>
      </c>
      <c r="E90" s="49"/>
      <c r="F90" s="48" t="s">
        <v>14</v>
      </c>
      <c r="G90" s="48"/>
      <c r="H90" s="48">
        <v>600</v>
      </c>
      <c r="I90" s="51">
        <f t="shared" si="1"/>
        <v>0</v>
      </c>
      <c r="J90" s="47"/>
      <c r="K90" s="57"/>
    </row>
    <row r="91" s="42" customFormat="1" customHeight="1" spans="1:11">
      <c r="A91" s="47">
        <v>89</v>
      </c>
      <c r="B91" s="48">
        <v>1917027</v>
      </c>
      <c r="C91" s="49" t="s">
        <v>227</v>
      </c>
      <c r="D91" s="48" t="s">
        <v>191</v>
      </c>
      <c r="E91" s="49"/>
      <c r="F91" s="48" t="s">
        <v>14</v>
      </c>
      <c r="G91" s="48"/>
      <c r="H91" s="48">
        <v>1200</v>
      </c>
      <c r="I91" s="51">
        <f t="shared" si="1"/>
        <v>0</v>
      </c>
      <c r="J91" s="47"/>
      <c r="K91" s="57"/>
    </row>
    <row r="92" s="42" customFormat="1" customHeight="1" spans="1:11">
      <c r="A92" s="47">
        <v>90</v>
      </c>
      <c r="B92" s="48">
        <v>1917030</v>
      </c>
      <c r="C92" s="49" t="s">
        <v>228</v>
      </c>
      <c r="D92" s="48" t="s">
        <v>193</v>
      </c>
      <c r="E92" s="49"/>
      <c r="F92" s="48" t="s">
        <v>14</v>
      </c>
      <c r="G92" s="48"/>
      <c r="H92" s="48">
        <v>1400</v>
      </c>
      <c r="I92" s="51">
        <f t="shared" si="1"/>
        <v>0</v>
      </c>
      <c r="J92" s="47"/>
      <c r="K92" s="57"/>
    </row>
    <row r="93" s="42" customFormat="1" customHeight="1" spans="1:11">
      <c r="A93" s="47">
        <v>91</v>
      </c>
      <c r="B93" s="48">
        <v>1917028</v>
      </c>
      <c r="C93" s="49" t="s">
        <v>229</v>
      </c>
      <c r="D93" s="48" t="s">
        <v>195</v>
      </c>
      <c r="E93" s="49"/>
      <c r="F93" s="48" t="s">
        <v>14</v>
      </c>
      <c r="G93" s="48"/>
      <c r="H93" s="48">
        <v>1200</v>
      </c>
      <c r="I93" s="51">
        <f t="shared" si="1"/>
        <v>0</v>
      </c>
      <c r="J93" s="47"/>
      <c r="K93" s="57"/>
    </row>
    <row r="94" s="42" customFormat="1" customHeight="1" spans="1:11">
      <c r="A94" s="47">
        <v>92</v>
      </c>
      <c r="B94" s="48">
        <v>1917029</v>
      </c>
      <c r="C94" s="49" t="s">
        <v>230</v>
      </c>
      <c r="D94" s="48" t="s">
        <v>114</v>
      </c>
      <c r="E94" s="49"/>
      <c r="F94" s="48" t="s">
        <v>14</v>
      </c>
      <c r="G94" s="48"/>
      <c r="H94" s="48">
        <v>1600</v>
      </c>
      <c r="I94" s="51">
        <f t="shared" si="1"/>
        <v>0</v>
      </c>
      <c r="J94" s="47"/>
      <c r="K94" s="57"/>
    </row>
    <row r="95" s="42" customFormat="1" customHeight="1" spans="1:11">
      <c r="A95" s="47">
        <v>93</v>
      </c>
      <c r="B95" s="48">
        <v>1917031</v>
      </c>
      <c r="C95" s="49" t="s">
        <v>231</v>
      </c>
      <c r="D95" s="48" t="s">
        <v>134</v>
      </c>
      <c r="E95" s="49"/>
      <c r="F95" s="48" t="s">
        <v>14</v>
      </c>
      <c r="G95" s="48"/>
      <c r="H95" s="48">
        <v>1200</v>
      </c>
      <c r="I95" s="51">
        <f t="shared" si="1"/>
        <v>0</v>
      </c>
      <c r="J95" s="47"/>
      <c r="K95" s="57"/>
    </row>
    <row r="96" s="42" customFormat="1" customHeight="1" spans="1:11">
      <c r="A96" s="47">
        <v>94</v>
      </c>
      <c r="B96" s="48">
        <v>1917032</v>
      </c>
      <c r="C96" s="49" t="s">
        <v>232</v>
      </c>
      <c r="D96" s="48" t="s">
        <v>136</v>
      </c>
      <c r="E96" s="49"/>
      <c r="F96" s="48" t="s">
        <v>14</v>
      </c>
      <c r="G96" s="48"/>
      <c r="H96" s="48">
        <v>800</v>
      </c>
      <c r="I96" s="51">
        <f t="shared" si="1"/>
        <v>0</v>
      </c>
      <c r="J96" s="47"/>
      <c r="K96" s="57"/>
    </row>
    <row r="97" s="42" customFormat="1" customHeight="1" spans="1:11">
      <c r="A97" s="47">
        <v>95</v>
      </c>
      <c r="B97" s="48">
        <v>1917033</v>
      </c>
      <c r="C97" s="49" t="s">
        <v>233</v>
      </c>
      <c r="D97" s="48" t="s">
        <v>200</v>
      </c>
      <c r="E97" s="49"/>
      <c r="F97" s="48" t="s">
        <v>14</v>
      </c>
      <c r="G97" s="48"/>
      <c r="H97" s="48">
        <v>600</v>
      </c>
      <c r="I97" s="51">
        <f t="shared" si="1"/>
        <v>0</v>
      </c>
      <c r="J97" s="47"/>
      <c r="K97" s="57"/>
    </row>
    <row r="98" s="42" customFormat="1" customHeight="1" spans="1:11">
      <c r="A98" s="47">
        <v>96</v>
      </c>
      <c r="B98" s="48">
        <v>1917034</v>
      </c>
      <c r="C98" s="49" t="s">
        <v>234</v>
      </c>
      <c r="D98" s="48" t="s">
        <v>202</v>
      </c>
      <c r="E98" s="49"/>
      <c r="F98" s="48" t="s">
        <v>14</v>
      </c>
      <c r="G98" s="48"/>
      <c r="H98" s="48">
        <v>400</v>
      </c>
      <c r="I98" s="51">
        <f t="shared" si="1"/>
        <v>0</v>
      </c>
      <c r="J98" s="47"/>
      <c r="K98" s="57"/>
    </row>
    <row r="99" s="42" customFormat="1" customHeight="1" spans="1:11">
      <c r="A99" s="47">
        <v>97</v>
      </c>
      <c r="B99" s="48">
        <v>1917035</v>
      </c>
      <c r="C99" s="49" t="s">
        <v>235</v>
      </c>
      <c r="D99" s="48" t="s">
        <v>204</v>
      </c>
      <c r="E99" s="49"/>
      <c r="F99" s="48" t="s">
        <v>14</v>
      </c>
      <c r="G99" s="48"/>
      <c r="H99" s="48">
        <v>400</v>
      </c>
      <c r="I99" s="51">
        <f t="shared" si="1"/>
        <v>0</v>
      </c>
      <c r="J99" s="47"/>
      <c r="K99" s="57"/>
    </row>
    <row r="100" s="42" customFormat="1" customHeight="1" spans="1:11">
      <c r="A100" s="47">
        <v>98</v>
      </c>
      <c r="B100" s="48">
        <v>1917036</v>
      </c>
      <c r="C100" s="49" t="s">
        <v>236</v>
      </c>
      <c r="D100" s="48" t="s">
        <v>206</v>
      </c>
      <c r="E100" s="49"/>
      <c r="F100" s="48" t="s">
        <v>14</v>
      </c>
      <c r="G100" s="48"/>
      <c r="H100" s="48">
        <v>400</v>
      </c>
      <c r="I100" s="51">
        <f t="shared" si="1"/>
        <v>0</v>
      </c>
      <c r="J100" s="47"/>
      <c r="K100" s="58"/>
    </row>
    <row r="101" s="42" customFormat="1" customHeight="1" spans="1:11">
      <c r="A101" s="47">
        <v>99</v>
      </c>
      <c r="B101" s="48">
        <v>1917037</v>
      </c>
      <c r="C101" s="49" t="s">
        <v>237</v>
      </c>
      <c r="D101" s="48" t="s">
        <v>208</v>
      </c>
      <c r="E101" s="49" t="s">
        <v>188</v>
      </c>
      <c r="F101" s="48" t="s">
        <v>14</v>
      </c>
      <c r="G101" s="48"/>
      <c r="H101" s="48">
        <v>200</v>
      </c>
      <c r="I101" s="51">
        <f t="shared" si="1"/>
        <v>0</v>
      </c>
      <c r="J101" s="47"/>
      <c r="K101" s="56"/>
    </row>
    <row r="102" s="42" customFormat="1" customHeight="1" spans="1:11">
      <c r="A102" s="47">
        <v>100</v>
      </c>
      <c r="B102" s="48">
        <v>1917038</v>
      </c>
      <c r="C102" s="49" t="s">
        <v>238</v>
      </c>
      <c r="D102" s="48" t="s">
        <v>126</v>
      </c>
      <c r="E102" s="49"/>
      <c r="F102" s="48" t="s">
        <v>14</v>
      </c>
      <c r="G102" s="48"/>
      <c r="H102" s="48">
        <v>200</v>
      </c>
      <c r="I102" s="51">
        <f t="shared" si="1"/>
        <v>0</v>
      </c>
      <c r="J102" s="47"/>
      <c r="K102" s="57"/>
    </row>
    <row r="103" s="42" customFormat="1" customHeight="1" spans="1:11">
      <c r="A103" s="47">
        <v>101</v>
      </c>
      <c r="B103" s="48">
        <v>1917039</v>
      </c>
      <c r="C103" s="49" t="s">
        <v>239</v>
      </c>
      <c r="D103" s="48" t="s">
        <v>211</v>
      </c>
      <c r="E103" s="49"/>
      <c r="F103" s="48" t="s">
        <v>14</v>
      </c>
      <c r="G103" s="48"/>
      <c r="H103" s="48">
        <v>400</v>
      </c>
      <c r="I103" s="51">
        <f t="shared" si="1"/>
        <v>0</v>
      </c>
      <c r="J103" s="47"/>
      <c r="K103" s="57"/>
    </row>
    <row r="104" s="42" customFormat="1" customHeight="1" spans="1:11">
      <c r="A104" s="47">
        <v>102</v>
      </c>
      <c r="B104" s="48">
        <v>1917040</v>
      </c>
      <c r="C104" s="49" t="s">
        <v>240</v>
      </c>
      <c r="D104" s="48" t="s">
        <v>110</v>
      </c>
      <c r="E104" s="49"/>
      <c r="F104" s="48" t="s">
        <v>14</v>
      </c>
      <c r="G104" s="48"/>
      <c r="H104" s="48">
        <v>400</v>
      </c>
      <c r="I104" s="51">
        <f t="shared" si="1"/>
        <v>0</v>
      </c>
      <c r="J104" s="47"/>
      <c r="K104" s="57"/>
    </row>
    <row r="105" s="42" customFormat="1" customHeight="1" spans="1:11">
      <c r="A105" s="47">
        <v>103</v>
      </c>
      <c r="B105" s="48">
        <v>1913218</v>
      </c>
      <c r="C105" s="49" t="s">
        <v>241</v>
      </c>
      <c r="D105" s="48" t="s">
        <v>214</v>
      </c>
      <c r="E105" s="49"/>
      <c r="F105" s="48" t="s">
        <v>14</v>
      </c>
      <c r="G105" s="48"/>
      <c r="H105" s="48">
        <v>600</v>
      </c>
      <c r="I105" s="51">
        <f t="shared" si="1"/>
        <v>0</v>
      </c>
      <c r="J105" s="47"/>
      <c r="K105" s="57"/>
    </row>
    <row r="106" s="42" customFormat="1" customHeight="1" spans="1:11">
      <c r="A106" s="47">
        <v>104</v>
      </c>
      <c r="B106" s="48">
        <v>1913280</v>
      </c>
      <c r="C106" s="49" t="s">
        <v>242</v>
      </c>
      <c r="D106" s="48" t="s">
        <v>216</v>
      </c>
      <c r="E106" s="49"/>
      <c r="F106" s="48" t="s">
        <v>14</v>
      </c>
      <c r="G106" s="48"/>
      <c r="H106" s="48">
        <v>400</v>
      </c>
      <c r="I106" s="51">
        <f t="shared" si="1"/>
        <v>0</v>
      </c>
      <c r="J106" s="47"/>
      <c r="K106" s="57"/>
    </row>
    <row r="107" s="42" customFormat="1" customHeight="1" spans="1:11">
      <c r="A107" s="47">
        <v>105</v>
      </c>
      <c r="B107" s="48">
        <v>1913281</v>
      </c>
      <c r="C107" s="49" t="s">
        <v>243</v>
      </c>
      <c r="D107" s="48" t="s">
        <v>218</v>
      </c>
      <c r="E107" s="49"/>
      <c r="F107" s="48" t="s">
        <v>14</v>
      </c>
      <c r="G107" s="48"/>
      <c r="H107" s="48">
        <v>200</v>
      </c>
      <c r="I107" s="51">
        <f t="shared" si="1"/>
        <v>0</v>
      </c>
      <c r="J107" s="47"/>
      <c r="K107" s="57"/>
    </row>
    <row r="108" s="42" customFormat="1" customHeight="1" spans="1:11">
      <c r="A108" s="47">
        <v>106</v>
      </c>
      <c r="B108" s="48">
        <v>1913219</v>
      </c>
      <c r="C108" s="49" t="s">
        <v>244</v>
      </c>
      <c r="D108" s="48" t="s">
        <v>220</v>
      </c>
      <c r="E108" s="49"/>
      <c r="F108" s="48" t="s">
        <v>14</v>
      </c>
      <c r="G108" s="48"/>
      <c r="H108" s="48">
        <v>600</v>
      </c>
      <c r="I108" s="51">
        <f t="shared" si="1"/>
        <v>0</v>
      </c>
      <c r="J108" s="47"/>
      <c r="K108" s="57"/>
    </row>
    <row r="109" s="42" customFormat="1" customHeight="1" spans="1:11">
      <c r="A109" s="47">
        <v>107</v>
      </c>
      <c r="B109" s="48">
        <v>1913282</v>
      </c>
      <c r="C109" s="49" t="s">
        <v>245</v>
      </c>
      <c r="D109" s="48" t="s">
        <v>222</v>
      </c>
      <c r="E109" s="49"/>
      <c r="F109" s="48" t="s">
        <v>14</v>
      </c>
      <c r="G109" s="48"/>
      <c r="H109" s="48">
        <v>400</v>
      </c>
      <c r="I109" s="51">
        <f t="shared" si="1"/>
        <v>0</v>
      </c>
      <c r="J109" s="47"/>
      <c r="K109" s="57"/>
    </row>
    <row r="110" s="42" customFormat="1" customHeight="1" spans="1:11">
      <c r="A110" s="47">
        <v>108</v>
      </c>
      <c r="B110" s="48">
        <v>1913283</v>
      </c>
      <c r="C110" s="49" t="s">
        <v>246</v>
      </c>
      <c r="D110" s="48" t="s">
        <v>224</v>
      </c>
      <c r="E110" s="49"/>
      <c r="F110" s="48" t="s">
        <v>14</v>
      </c>
      <c r="G110" s="48"/>
      <c r="H110" s="48">
        <v>200</v>
      </c>
      <c r="I110" s="51">
        <f t="shared" si="1"/>
        <v>0</v>
      </c>
      <c r="J110" s="47"/>
      <c r="K110" s="58"/>
    </row>
    <row r="111" s="42" customFormat="1" customHeight="1" spans="1:11">
      <c r="A111" s="47">
        <v>109</v>
      </c>
      <c r="B111" s="51">
        <v>2151482</v>
      </c>
      <c r="C111" s="59" t="s">
        <v>247</v>
      </c>
      <c r="D111" s="47" t="s">
        <v>248</v>
      </c>
      <c r="E111" s="60" t="s">
        <v>249</v>
      </c>
      <c r="F111" s="61" t="s">
        <v>41</v>
      </c>
      <c r="G111" s="47"/>
      <c r="H111" s="47">
        <v>5000</v>
      </c>
      <c r="I111" s="51">
        <f t="shared" si="1"/>
        <v>0</v>
      </c>
      <c r="J111" s="47"/>
      <c r="K111" s="47"/>
    </row>
    <row r="112" s="42" customFormat="1" customHeight="1" spans="1:11">
      <c r="A112" s="47">
        <v>110</v>
      </c>
      <c r="B112" s="51">
        <v>2151483</v>
      </c>
      <c r="C112" s="59" t="s">
        <v>250</v>
      </c>
      <c r="D112" s="47" t="s">
        <v>251</v>
      </c>
      <c r="E112" s="60"/>
      <c r="F112" s="61" t="s">
        <v>41</v>
      </c>
      <c r="G112" s="47"/>
      <c r="H112" s="47">
        <v>15000</v>
      </c>
      <c r="I112" s="51">
        <f t="shared" si="1"/>
        <v>0</v>
      </c>
      <c r="J112" s="47"/>
      <c r="K112" s="47"/>
    </row>
    <row r="113" s="42" customFormat="1" customHeight="1" spans="1:11">
      <c r="A113" s="47">
        <v>111</v>
      </c>
      <c r="B113" s="51">
        <v>2151484</v>
      </c>
      <c r="C113" s="59" t="s">
        <v>252</v>
      </c>
      <c r="D113" s="47" t="s">
        <v>253</v>
      </c>
      <c r="E113" s="60"/>
      <c r="F113" s="61" t="s">
        <v>41</v>
      </c>
      <c r="G113" s="47"/>
      <c r="H113" s="47">
        <v>18000</v>
      </c>
      <c r="I113" s="51">
        <f t="shared" si="1"/>
        <v>0</v>
      </c>
      <c r="J113" s="47"/>
      <c r="K113" s="47"/>
    </row>
    <row r="114" s="42" customFormat="1" customHeight="1" spans="1:11">
      <c r="A114" s="47">
        <v>112</v>
      </c>
      <c r="B114" s="51">
        <v>2151485</v>
      </c>
      <c r="C114" s="59" t="s">
        <v>254</v>
      </c>
      <c r="D114" s="47" t="s">
        <v>255</v>
      </c>
      <c r="E114" s="60"/>
      <c r="F114" s="61" t="s">
        <v>41</v>
      </c>
      <c r="G114" s="47"/>
      <c r="H114" s="47">
        <v>15000</v>
      </c>
      <c r="I114" s="51">
        <f t="shared" si="1"/>
        <v>0</v>
      </c>
      <c r="J114" s="47"/>
      <c r="K114" s="47"/>
    </row>
    <row r="115" s="42" customFormat="1" customHeight="1" spans="1:11">
      <c r="A115" s="47">
        <v>113</v>
      </c>
      <c r="B115" s="51">
        <v>2151486</v>
      </c>
      <c r="C115" s="59" t="s">
        <v>256</v>
      </c>
      <c r="D115" s="47" t="s">
        <v>257</v>
      </c>
      <c r="E115" s="60"/>
      <c r="F115" s="61" t="s">
        <v>41</v>
      </c>
      <c r="G115" s="47"/>
      <c r="H115" s="47">
        <v>6000</v>
      </c>
      <c r="I115" s="51">
        <f t="shared" si="1"/>
        <v>0</v>
      </c>
      <c r="J115" s="47"/>
      <c r="K115" s="47"/>
    </row>
    <row r="116" s="42" customFormat="1" customHeight="1" spans="1:11">
      <c r="A116" s="47">
        <v>114</v>
      </c>
      <c r="B116" s="51">
        <v>2151487</v>
      </c>
      <c r="C116" s="59" t="s">
        <v>258</v>
      </c>
      <c r="D116" s="47" t="s">
        <v>259</v>
      </c>
      <c r="E116" s="60"/>
      <c r="F116" s="61" t="s">
        <v>41</v>
      </c>
      <c r="G116" s="47"/>
      <c r="H116" s="47">
        <v>2000</v>
      </c>
      <c r="I116" s="51">
        <f t="shared" si="1"/>
        <v>0</v>
      </c>
      <c r="J116" s="47"/>
      <c r="K116" s="47"/>
    </row>
    <row r="117" s="42" customFormat="1" ht="20.25" customHeight="1" spans="1:11">
      <c r="A117" s="47">
        <v>115</v>
      </c>
      <c r="B117" s="51">
        <v>2151488</v>
      </c>
      <c r="C117" s="59" t="s">
        <v>260</v>
      </c>
      <c r="D117" s="47" t="s">
        <v>261</v>
      </c>
      <c r="E117" s="60"/>
      <c r="F117" s="61" t="s">
        <v>41</v>
      </c>
      <c r="G117" s="47"/>
      <c r="H117" s="47">
        <v>1000</v>
      </c>
      <c r="I117" s="51">
        <f t="shared" si="1"/>
        <v>0</v>
      </c>
      <c r="J117" s="47"/>
      <c r="K117" s="47"/>
    </row>
    <row r="118" s="42" customFormat="1" ht="20.25" customHeight="1" spans="1:11">
      <c r="A118" s="47">
        <v>116</v>
      </c>
      <c r="B118" s="51">
        <v>2162600</v>
      </c>
      <c r="C118" s="59" t="s">
        <v>262</v>
      </c>
      <c r="D118" s="47" t="s">
        <v>248</v>
      </c>
      <c r="E118" s="62" t="s">
        <v>44</v>
      </c>
      <c r="F118" s="61" t="s">
        <v>41</v>
      </c>
      <c r="G118" s="47"/>
      <c r="H118" s="47">
        <v>5000</v>
      </c>
      <c r="I118" s="51">
        <f t="shared" si="1"/>
        <v>0</v>
      </c>
      <c r="J118" s="47"/>
      <c r="K118" s="47"/>
    </row>
    <row r="119" s="42" customFormat="1" ht="20.25" customHeight="1" spans="1:11">
      <c r="A119" s="47">
        <v>117</v>
      </c>
      <c r="B119" s="51">
        <v>2162601</v>
      </c>
      <c r="C119" s="59" t="s">
        <v>263</v>
      </c>
      <c r="D119" s="47" t="s">
        <v>251</v>
      </c>
      <c r="E119" s="62"/>
      <c r="F119" s="61" t="s">
        <v>41</v>
      </c>
      <c r="G119" s="47"/>
      <c r="H119" s="47">
        <v>15000</v>
      </c>
      <c r="I119" s="51">
        <f t="shared" si="1"/>
        <v>0</v>
      </c>
      <c r="J119" s="47"/>
      <c r="K119" s="47"/>
    </row>
    <row r="120" s="42" customFormat="1" ht="20.25" customHeight="1" spans="1:11">
      <c r="A120" s="47">
        <v>118</v>
      </c>
      <c r="B120" s="51">
        <v>2162602</v>
      </c>
      <c r="C120" s="59" t="s">
        <v>264</v>
      </c>
      <c r="D120" s="47" t="s">
        <v>253</v>
      </c>
      <c r="E120" s="62"/>
      <c r="F120" s="61" t="s">
        <v>41</v>
      </c>
      <c r="G120" s="47"/>
      <c r="H120" s="47">
        <v>18000</v>
      </c>
      <c r="I120" s="51">
        <f t="shared" si="1"/>
        <v>0</v>
      </c>
      <c r="J120" s="47"/>
      <c r="K120" s="47"/>
    </row>
    <row r="121" s="42" customFormat="1" ht="20.25" customHeight="1" spans="1:11">
      <c r="A121" s="47">
        <v>119</v>
      </c>
      <c r="B121" s="51">
        <v>2162603</v>
      </c>
      <c r="C121" s="59" t="s">
        <v>265</v>
      </c>
      <c r="D121" s="47" t="s">
        <v>255</v>
      </c>
      <c r="E121" s="62"/>
      <c r="F121" s="61" t="s">
        <v>41</v>
      </c>
      <c r="G121" s="47"/>
      <c r="H121" s="47">
        <v>15000</v>
      </c>
      <c r="I121" s="51">
        <f t="shared" si="1"/>
        <v>0</v>
      </c>
      <c r="J121" s="47"/>
      <c r="K121" s="47"/>
    </row>
    <row r="122" s="42" customFormat="1" ht="20.25" customHeight="1" spans="1:11">
      <c r="A122" s="47">
        <v>120</v>
      </c>
      <c r="B122" s="51">
        <v>2162604</v>
      </c>
      <c r="C122" s="59" t="s">
        <v>266</v>
      </c>
      <c r="D122" s="47" t="s">
        <v>257</v>
      </c>
      <c r="E122" s="62"/>
      <c r="F122" s="61" t="s">
        <v>41</v>
      </c>
      <c r="G122" s="47"/>
      <c r="H122" s="47">
        <v>6000</v>
      </c>
      <c r="I122" s="51">
        <f t="shared" si="1"/>
        <v>0</v>
      </c>
      <c r="J122" s="47"/>
      <c r="K122" s="47"/>
    </row>
    <row r="123" s="42" customFormat="1" ht="20.25" customHeight="1" spans="1:11">
      <c r="A123" s="47">
        <v>121</v>
      </c>
      <c r="B123" s="51">
        <v>2162605</v>
      </c>
      <c r="C123" s="59" t="s">
        <v>267</v>
      </c>
      <c r="D123" s="47" t="s">
        <v>259</v>
      </c>
      <c r="E123" s="62"/>
      <c r="F123" s="61" t="s">
        <v>41</v>
      </c>
      <c r="G123" s="47"/>
      <c r="H123" s="47">
        <v>2000</v>
      </c>
      <c r="I123" s="51">
        <f t="shared" si="1"/>
        <v>0</v>
      </c>
      <c r="J123" s="47"/>
      <c r="K123" s="47"/>
    </row>
    <row r="124" s="42" customFormat="1" ht="20.25" customHeight="1" spans="1:11">
      <c r="A124" s="47">
        <v>122</v>
      </c>
      <c r="B124" s="51">
        <v>2162606</v>
      </c>
      <c r="C124" s="59" t="s">
        <v>268</v>
      </c>
      <c r="D124" s="47" t="s">
        <v>261</v>
      </c>
      <c r="E124" s="62"/>
      <c r="F124" s="61" t="s">
        <v>41</v>
      </c>
      <c r="G124" s="47"/>
      <c r="H124" s="47">
        <v>1000</v>
      </c>
      <c r="I124" s="51">
        <f t="shared" si="1"/>
        <v>0</v>
      </c>
      <c r="J124" s="47"/>
      <c r="K124" s="47"/>
    </row>
    <row r="125" s="42" customFormat="1" ht="20.25" customHeight="1" spans="1:11">
      <c r="A125" s="47">
        <v>123</v>
      </c>
      <c r="B125" s="63">
        <v>2201943</v>
      </c>
      <c r="C125" s="59" t="s">
        <v>269</v>
      </c>
      <c r="D125" s="47" t="s">
        <v>248</v>
      </c>
      <c r="E125" s="64" t="s">
        <v>40</v>
      </c>
      <c r="F125" s="61" t="s">
        <v>41</v>
      </c>
      <c r="G125" s="47"/>
      <c r="H125" s="47">
        <v>1400</v>
      </c>
      <c r="I125" s="51">
        <f>G125*H125</f>
        <v>0</v>
      </c>
      <c r="J125" s="56"/>
      <c r="K125" s="56"/>
    </row>
    <row r="126" s="42" customFormat="1" ht="20.25" customHeight="1" spans="1:11">
      <c r="A126" s="47">
        <v>124</v>
      </c>
      <c r="B126" s="63">
        <v>2201944</v>
      </c>
      <c r="C126" s="59" t="s">
        <v>270</v>
      </c>
      <c r="D126" s="47" t="s">
        <v>251</v>
      </c>
      <c r="E126" s="65"/>
      <c r="F126" s="61" t="s">
        <v>41</v>
      </c>
      <c r="G126" s="47"/>
      <c r="H126" s="47">
        <v>2400</v>
      </c>
      <c r="I126" s="51">
        <f t="shared" ref="I126:I136" si="2">G126*H126</f>
        <v>0</v>
      </c>
      <c r="J126" s="57"/>
      <c r="K126" s="57"/>
    </row>
    <row r="127" s="42" customFormat="1" ht="20.25" customHeight="1" spans="1:11">
      <c r="A127" s="47">
        <v>125</v>
      </c>
      <c r="B127" s="63">
        <v>2201945</v>
      </c>
      <c r="C127" s="59" t="s">
        <v>271</v>
      </c>
      <c r="D127" s="47" t="s">
        <v>253</v>
      </c>
      <c r="E127" s="65"/>
      <c r="F127" s="61" t="s">
        <v>41</v>
      </c>
      <c r="G127" s="47"/>
      <c r="H127" s="47">
        <v>2400</v>
      </c>
      <c r="I127" s="51">
        <f t="shared" si="2"/>
        <v>0</v>
      </c>
      <c r="J127" s="57"/>
      <c r="K127" s="57"/>
    </row>
    <row r="128" s="42" customFormat="1" ht="20.25" customHeight="1" spans="1:11">
      <c r="A128" s="47">
        <v>126</v>
      </c>
      <c r="B128" s="63">
        <v>2201946</v>
      </c>
      <c r="C128" s="59" t="s">
        <v>272</v>
      </c>
      <c r="D128" s="47" t="s">
        <v>255</v>
      </c>
      <c r="E128" s="65"/>
      <c r="F128" s="61" t="s">
        <v>41</v>
      </c>
      <c r="G128" s="47"/>
      <c r="H128" s="47">
        <v>1000</v>
      </c>
      <c r="I128" s="51">
        <f t="shared" si="2"/>
        <v>0</v>
      </c>
      <c r="J128" s="57"/>
      <c r="K128" s="57"/>
    </row>
    <row r="129" s="42" customFormat="1" ht="20.25" customHeight="1" spans="1:11">
      <c r="A129" s="47">
        <v>127</v>
      </c>
      <c r="B129" s="63">
        <v>2201947</v>
      </c>
      <c r="C129" s="59" t="s">
        <v>273</v>
      </c>
      <c r="D129" s="47" t="s">
        <v>257</v>
      </c>
      <c r="E129" s="66"/>
      <c r="F129" s="61" t="s">
        <v>41</v>
      </c>
      <c r="G129" s="47"/>
      <c r="H129" s="47">
        <v>800</v>
      </c>
      <c r="I129" s="51">
        <f t="shared" si="2"/>
        <v>0</v>
      </c>
      <c r="J129" s="58"/>
      <c r="K129" s="58"/>
    </row>
    <row r="130" s="42" customFormat="1" customHeight="1" spans="1:11">
      <c r="A130" s="47">
        <v>128</v>
      </c>
      <c r="B130" s="63">
        <v>2201908</v>
      </c>
      <c r="C130" s="59" t="s">
        <v>274</v>
      </c>
      <c r="D130" s="47" t="s">
        <v>248</v>
      </c>
      <c r="E130" s="62" t="s">
        <v>275</v>
      </c>
      <c r="F130" s="61" t="s">
        <v>41</v>
      </c>
      <c r="G130" s="47"/>
      <c r="H130" s="47">
        <v>1400</v>
      </c>
      <c r="I130" s="51">
        <f t="shared" si="2"/>
        <v>0</v>
      </c>
      <c r="J130" s="67"/>
      <c r="K130" s="67"/>
    </row>
    <row r="131" s="42" customFormat="1" customHeight="1" spans="1:11">
      <c r="A131" s="47">
        <v>129</v>
      </c>
      <c r="B131" s="63">
        <v>2201909</v>
      </c>
      <c r="C131" s="59" t="s">
        <v>276</v>
      </c>
      <c r="D131" s="47" t="s">
        <v>251</v>
      </c>
      <c r="E131" s="62"/>
      <c r="F131" s="61" t="s">
        <v>41</v>
      </c>
      <c r="G131" s="47"/>
      <c r="H131" s="47">
        <v>2400</v>
      </c>
      <c r="I131" s="51">
        <f t="shared" si="2"/>
        <v>0</v>
      </c>
      <c r="J131" s="68"/>
      <c r="K131" s="68"/>
    </row>
    <row r="132" s="42" customFormat="1" customHeight="1" spans="1:11">
      <c r="A132" s="47">
        <v>130</v>
      </c>
      <c r="B132" s="63">
        <v>2201940</v>
      </c>
      <c r="C132" s="59" t="s">
        <v>277</v>
      </c>
      <c r="D132" s="47" t="s">
        <v>253</v>
      </c>
      <c r="E132" s="62"/>
      <c r="F132" s="61" t="s">
        <v>41</v>
      </c>
      <c r="G132" s="47"/>
      <c r="H132" s="47">
        <v>2400</v>
      </c>
      <c r="I132" s="51">
        <f t="shared" si="2"/>
        <v>0</v>
      </c>
      <c r="J132" s="68"/>
      <c r="K132" s="68"/>
    </row>
    <row r="133" s="42" customFormat="1" customHeight="1" spans="1:11">
      <c r="A133" s="47">
        <v>131</v>
      </c>
      <c r="B133" s="63">
        <v>2201941</v>
      </c>
      <c r="C133" s="59" t="s">
        <v>278</v>
      </c>
      <c r="D133" s="47" t="s">
        <v>255</v>
      </c>
      <c r="E133" s="62"/>
      <c r="F133" s="61" t="s">
        <v>41</v>
      </c>
      <c r="G133" s="47"/>
      <c r="H133" s="47">
        <v>1000</v>
      </c>
      <c r="I133" s="51">
        <f t="shared" si="2"/>
        <v>0</v>
      </c>
      <c r="J133" s="68"/>
      <c r="K133" s="68"/>
    </row>
    <row r="134" s="42" customFormat="1" customHeight="1" spans="1:11">
      <c r="A134" s="47">
        <v>132</v>
      </c>
      <c r="B134" s="63">
        <v>2201942</v>
      </c>
      <c r="C134" s="59" t="s">
        <v>279</v>
      </c>
      <c r="D134" s="47" t="s">
        <v>257</v>
      </c>
      <c r="E134" s="62"/>
      <c r="F134" s="61" t="s">
        <v>41</v>
      </c>
      <c r="G134" s="47"/>
      <c r="H134" s="47">
        <v>800</v>
      </c>
      <c r="I134" s="51">
        <f t="shared" si="2"/>
        <v>0</v>
      </c>
      <c r="J134" s="68"/>
      <c r="K134" s="68"/>
    </row>
    <row r="135" s="42" customFormat="1" ht="74.25" customHeight="1" spans="1:11">
      <c r="A135" s="47">
        <v>133</v>
      </c>
      <c r="B135" s="51">
        <v>2126364</v>
      </c>
      <c r="C135" s="59" t="s">
        <v>50</v>
      </c>
      <c r="D135" s="47" t="s">
        <v>51</v>
      </c>
      <c r="E135" s="60" t="s">
        <v>52</v>
      </c>
      <c r="F135" s="47" t="s">
        <v>53</v>
      </c>
      <c r="G135" s="47"/>
      <c r="H135" s="47">
        <v>16000</v>
      </c>
      <c r="I135" s="51">
        <f t="shared" si="2"/>
        <v>0</v>
      </c>
      <c r="J135" s="47"/>
      <c r="K135" s="47"/>
    </row>
    <row r="136" s="42" customFormat="1" ht="81.75" customHeight="1" spans="1:11">
      <c r="A136" s="47">
        <v>134</v>
      </c>
      <c r="B136" s="51">
        <v>2162614</v>
      </c>
      <c r="C136" s="59" t="s">
        <v>280</v>
      </c>
      <c r="D136" s="47" t="s">
        <v>51</v>
      </c>
      <c r="E136" s="60" t="s">
        <v>55</v>
      </c>
      <c r="F136" s="47" t="s">
        <v>53</v>
      </c>
      <c r="G136" s="47"/>
      <c r="H136" s="47">
        <v>80000</v>
      </c>
      <c r="I136" s="51">
        <f t="shared" si="2"/>
        <v>0</v>
      </c>
      <c r="J136" s="47"/>
      <c r="K136" s="47"/>
    </row>
    <row r="137" s="42" customFormat="1" ht="56.25" customHeight="1" spans="1:11">
      <c r="A137" s="47">
        <v>135</v>
      </c>
      <c r="B137" s="51">
        <v>2126363</v>
      </c>
      <c r="C137" s="59" t="s">
        <v>281</v>
      </c>
      <c r="D137" s="47" t="s">
        <v>51</v>
      </c>
      <c r="E137" s="60" t="s">
        <v>282</v>
      </c>
      <c r="F137" s="47" t="s">
        <v>58</v>
      </c>
      <c r="G137" s="47"/>
      <c r="H137" s="47">
        <v>16000</v>
      </c>
      <c r="I137" s="51">
        <f t="shared" ref="I137:I180" si="3">G137*H137</f>
        <v>0</v>
      </c>
      <c r="J137" s="47"/>
      <c r="K137" s="47" t="s">
        <v>283</v>
      </c>
    </row>
    <row r="138" s="42" customFormat="1" ht="56.25" customHeight="1" spans="1:11">
      <c r="A138" s="47">
        <v>136</v>
      </c>
      <c r="B138" s="51">
        <v>2190705</v>
      </c>
      <c r="C138" s="59" t="s">
        <v>284</v>
      </c>
      <c r="D138" s="47" t="s">
        <v>51</v>
      </c>
      <c r="E138" s="60" t="s">
        <v>282</v>
      </c>
      <c r="F138" s="47" t="s">
        <v>58</v>
      </c>
      <c r="G138" s="47"/>
      <c r="H138" s="47">
        <v>16000</v>
      </c>
      <c r="I138" s="51">
        <f t="shared" si="3"/>
        <v>0</v>
      </c>
      <c r="J138" s="47"/>
      <c r="K138" s="47"/>
    </row>
    <row r="139" s="42" customFormat="1" ht="56.25" customHeight="1" spans="1:11">
      <c r="A139" s="47">
        <v>137</v>
      </c>
      <c r="B139" s="51">
        <v>2162615</v>
      </c>
      <c r="C139" s="59" t="s">
        <v>61</v>
      </c>
      <c r="D139" s="47" t="s">
        <v>51</v>
      </c>
      <c r="E139" s="60" t="s">
        <v>62</v>
      </c>
      <c r="F139" s="47" t="s">
        <v>53</v>
      </c>
      <c r="G139" s="47"/>
      <c r="H139" s="47">
        <v>30000</v>
      </c>
      <c r="I139" s="51">
        <f t="shared" si="3"/>
        <v>0</v>
      </c>
      <c r="J139" s="47"/>
      <c r="K139" s="47"/>
    </row>
    <row r="140" s="42" customFormat="1" ht="69" customHeight="1" spans="1:11">
      <c r="A140" s="47">
        <v>138</v>
      </c>
      <c r="B140" s="69">
        <v>918183</v>
      </c>
      <c r="C140" s="50" t="s">
        <v>59</v>
      </c>
      <c r="D140" s="47" t="s">
        <v>51</v>
      </c>
      <c r="E140" s="60" t="s">
        <v>60</v>
      </c>
      <c r="F140" s="47" t="s">
        <v>58</v>
      </c>
      <c r="G140" s="47"/>
      <c r="H140" s="47">
        <v>6000</v>
      </c>
      <c r="I140" s="51">
        <f t="shared" si="3"/>
        <v>0</v>
      </c>
      <c r="J140" s="47"/>
      <c r="K140" s="47"/>
    </row>
    <row r="141" s="42" customFormat="1" customHeight="1" spans="1:11">
      <c r="A141" s="47">
        <v>139</v>
      </c>
      <c r="B141" s="47">
        <v>2002991</v>
      </c>
      <c r="C141" s="59" t="s">
        <v>285</v>
      </c>
      <c r="D141" s="47" t="s">
        <v>286</v>
      </c>
      <c r="E141" s="60" t="s">
        <v>65</v>
      </c>
      <c r="F141" s="47" t="s">
        <v>41</v>
      </c>
      <c r="G141" s="47"/>
      <c r="H141" s="47">
        <v>2000</v>
      </c>
      <c r="I141" s="51">
        <f t="shared" si="3"/>
        <v>0</v>
      </c>
      <c r="J141" s="47"/>
      <c r="K141" s="47"/>
    </row>
    <row r="142" s="42" customFormat="1" customHeight="1" spans="1:11">
      <c r="A142" s="47">
        <v>140</v>
      </c>
      <c r="B142" s="47">
        <v>2002992</v>
      </c>
      <c r="C142" s="59" t="s">
        <v>287</v>
      </c>
      <c r="D142" s="47" t="s">
        <v>248</v>
      </c>
      <c r="E142" s="60"/>
      <c r="F142" s="47" t="s">
        <v>41</v>
      </c>
      <c r="G142" s="47"/>
      <c r="H142" s="47">
        <v>10000</v>
      </c>
      <c r="I142" s="51">
        <f t="shared" si="3"/>
        <v>0</v>
      </c>
      <c r="J142" s="47"/>
      <c r="K142" s="47"/>
    </row>
    <row r="143" s="42" customFormat="1" customHeight="1" spans="1:11">
      <c r="A143" s="47">
        <v>141</v>
      </c>
      <c r="B143" s="47">
        <v>2002993</v>
      </c>
      <c r="C143" s="59" t="s">
        <v>288</v>
      </c>
      <c r="D143" s="47" t="s">
        <v>251</v>
      </c>
      <c r="E143" s="60"/>
      <c r="F143" s="47" t="s">
        <v>41</v>
      </c>
      <c r="G143" s="47"/>
      <c r="H143" s="47">
        <v>12000</v>
      </c>
      <c r="I143" s="51">
        <f t="shared" si="3"/>
        <v>0</v>
      </c>
      <c r="J143" s="47"/>
      <c r="K143" s="47"/>
    </row>
    <row r="144" s="42" customFormat="1" customHeight="1" spans="1:11">
      <c r="A144" s="47">
        <v>142</v>
      </c>
      <c r="B144" s="47">
        <v>2002994</v>
      </c>
      <c r="C144" s="59" t="s">
        <v>289</v>
      </c>
      <c r="D144" s="47" t="s">
        <v>253</v>
      </c>
      <c r="E144" s="60"/>
      <c r="F144" s="47" t="s">
        <v>41</v>
      </c>
      <c r="G144" s="47"/>
      <c r="H144" s="47">
        <v>10000</v>
      </c>
      <c r="I144" s="51">
        <f t="shared" si="3"/>
        <v>0</v>
      </c>
      <c r="J144" s="47"/>
      <c r="K144" s="47"/>
    </row>
    <row r="145" s="42" customFormat="1" customHeight="1" spans="1:11">
      <c r="A145" s="47">
        <v>143</v>
      </c>
      <c r="B145" s="47">
        <v>2002995</v>
      </c>
      <c r="C145" s="59" t="s">
        <v>290</v>
      </c>
      <c r="D145" s="47" t="s">
        <v>255</v>
      </c>
      <c r="E145" s="60"/>
      <c r="F145" s="47" t="s">
        <v>41</v>
      </c>
      <c r="G145" s="47"/>
      <c r="H145" s="47">
        <v>6000</v>
      </c>
      <c r="I145" s="51">
        <f t="shared" si="3"/>
        <v>0</v>
      </c>
      <c r="J145" s="47"/>
      <c r="K145" s="47"/>
    </row>
    <row r="146" s="42" customFormat="1" customHeight="1" spans="1:11">
      <c r="A146" s="47">
        <v>144</v>
      </c>
      <c r="B146" s="47">
        <v>2002996</v>
      </c>
      <c r="C146" s="59" t="s">
        <v>291</v>
      </c>
      <c r="D146" s="47" t="s">
        <v>257</v>
      </c>
      <c r="E146" s="60"/>
      <c r="F146" s="47" t="s">
        <v>41</v>
      </c>
      <c r="G146" s="47"/>
      <c r="H146" s="47">
        <v>3000</v>
      </c>
      <c r="I146" s="51">
        <f t="shared" si="3"/>
        <v>0</v>
      </c>
      <c r="J146" s="47"/>
      <c r="K146" s="47"/>
    </row>
    <row r="147" s="42" customFormat="1" customHeight="1" spans="1:11">
      <c r="A147" s="47">
        <v>145</v>
      </c>
      <c r="B147" s="47">
        <v>2002997</v>
      </c>
      <c r="C147" s="59" t="s">
        <v>292</v>
      </c>
      <c r="D147" s="47" t="s">
        <v>259</v>
      </c>
      <c r="E147" s="60"/>
      <c r="F147" s="47" t="s">
        <v>41</v>
      </c>
      <c r="G147" s="47"/>
      <c r="H147" s="47">
        <v>1000</v>
      </c>
      <c r="I147" s="51">
        <f t="shared" si="3"/>
        <v>0</v>
      </c>
      <c r="J147" s="47"/>
      <c r="K147" s="47"/>
    </row>
    <row r="148" s="42" customFormat="1" ht="85.5" customHeight="1" spans="1:11">
      <c r="A148" s="47">
        <v>146</v>
      </c>
      <c r="B148" s="47">
        <v>1595617</v>
      </c>
      <c r="C148" s="60" t="s">
        <v>66</v>
      </c>
      <c r="D148" s="47" t="s">
        <v>51</v>
      </c>
      <c r="E148" s="60" t="s">
        <v>67</v>
      </c>
      <c r="F148" s="47" t="s">
        <v>41</v>
      </c>
      <c r="G148" s="47"/>
      <c r="H148" s="47">
        <v>140000</v>
      </c>
      <c r="I148" s="51">
        <f t="shared" si="3"/>
        <v>0</v>
      </c>
      <c r="J148" s="47"/>
      <c r="K148" s="47"/>
    </row>
    <row r="149" s="42" customFormat="1" customHeight="1" spans="1:11">
      <c r="A149" s="47">
        <v>147</v>
      </c>
      <c r="B149" s="51">
        <v>2141980</v>
      </c>
      <c r="C149" s="59" t="s">
        <v>293</v>
      </c>
      <c r="D149" s="47" t="s">
        <v>248</v>
      </c>
      <c r="E149" s="70" t="s">
        <v>294</v>
      </c>
      <c r="F149" s="47" t="s">
        <v>41</v>
      </c>
      <c r="G149" s="51"/>
      <c r="H149" s="51">
        <v>300</v>
      </c>
      <c r="I149" s="51">
        <f t="shared" si="3"/>
        <v>0</v>
      </c>
      <c r="J149" s="47"/>
      <c r="K149" s="71"/>
    </row>
    <row r="150" s="42" customFormat="1" customHeight="1" spans="1:11">
      <c r="A150" s="47">
        <v>148</v>
      </c>
      <c r="B150" s="51">
        <v>2141981</v>
      </c>
      <c r="C150" s="59" t="s">
        <v>295</v>
      </c>
      <c r="D150" s="47" t="s">
        <v>251</v>
      </c>
      <c r="E150" s="70"/>
      <c r="F150" s="47" t="s">
        <v>41</v>
      </c>
      <c r="G150" s="51"/>
      <c r="H150" s="51">
        <v>1000</v>
      </c>
      <c r="I150" s="51">
        <f t="shared" si="3"/>
        <v>0</v>
      </c>
      <c r="J150" s="47"/>
      <c r="K150" s="71"/>
    </row>
    <row r="151" s="42" customFormat="1" customHeight="1" spans="1:11">
      <c r="A151" s="47">
        <v>149</v>
      </c>
      <c r="B151" s="51">
        <v>2141982</v>
      </c>
      <c r="C151" s="59" t="s">
        <v>296</v>
      </c>
      <c r="D151" s="47" t="s">
        <v>253</v>
      </c>
      <c r="E151" s="70"/>
      <c r="F151" s="47" t="s">
        <v>41</v>
      </c>
      <c r="G151" s="51"/>
      <c r="H151" s="51">
        <v>1200</v>
      </c>
      <c r="I151" s="51">
        <f t="shared" si="3"/>
        <v>0</v>
      </c>
      <c r="J151" s="47"/>
      <c r="K151" s="71"/>
    </row>
    <row r="152" s="42" customFormat="1" customHeight="1" spans="1:11">
      <c r="A152" s="47">
        <v>150</v>
      </c>
      <c r="B152" s="51">
        <v>2141983</v>
      </c>
      <c r="C152" s="59" t="s">
        <v>297</v>
      </c>
      <c r="D152" s="47" t="s">
        <v>255</v>
      </c>
      <c r="E152" s="70"/>
      <c r="F152" s="47" t="s">
        <v>41</v>
      </c>
      <c r="G152" s="51"/>
      <c r="H152" s="51">
        <v>1000</v>
      </c>
      <c r="I152" s="51">
        <f t="shared" si="3"/>
        <v>0</v>
      </c>
      <c r="J152" s="47"/>
      <c r="K152" s="71"/>
    </row>
    <row r="153" s="42" customFormat="1" customHeight="1" spans="1:11">
      <c r="A153" s="47">
        <v>151</v>
      </c>
      <c r="B153" s="51">
        <v>2141984</v>
      </c>
      <c r="C153" s="59" t="s">
        <v>298</v>
      </c>
      <c r="D153" s="47" t="s">
        <v>257</v>
      </c>
      <c r="E153" s="70"/>
      <c r="F153" s="47" t="s">
        <v>41</v>
      </c>
      <c r="G153" s="51"/>
      <c r="H153" s="51">
        <v>400</v>
      </c>
      <c r="I153" s="51">
        <f t="shared" si="3"/>
        <v>0</v>
      </c>
      <c r="J153" s="47"/>
      <c r="K153" s="71"/>
    </row>
    <row r="154" s="42" customFormat="1" customHeight="1" spans="1:11">
      <c r="A154" s="47">
        <v>152</v>
      </c>
      <c r="B154" s="51">
        <v>2141985</v>
      </c>
      <c r="C154" s="59" t="s">
        <v>299</v>
      </c>
      <c r="D154" s="47" t="s">
        <v>259</v>
      </c>
      <c r="E154" s="70"/>
      <c r="F154" s="47" t="s">
        <v>41</v>
      </c>
      <c r="G154" s="51"/>
      <c r="H154" s="51">
        <v>80</v>
      </c>
      <c r="I154" s="51">
        <f t="shared" si="3"/>
        <v>0</v>
      </c>
      <c r="J154" s="47"/>
      <c r="K154" s="71"/>
    </row>
    <row r="155" s="42" customFormat="1" customHeight="1" spans="1:11">
      <c r="A155" s="47">
        <v>153</v>
      </c>
      <c r="B155" s="51">
        <v>2141986</v>
      </c>
      <c r="C155" s="59" t="s">
        <v>300</v>
      </c>
      <c r="D155" s="47" t="s">
        <v>261</v>
      </c>
      <c r="E155" s="70"/>
      <c r="F155" s="47" t="s">
        <v>41</v>
      </c>
      <c r="G155" s="51"/>
      <c r="H155" s="51">
        <v>20</v>
      </c>
      <c r="I155" s="51">
        <f t="shared" si="3"/>
        <v>0</v>
      </c>
      <c r="J155" s="47"/>
      <c r="K155" s="71"/>
    </row>
    <row r="156" s="42" customFormat="1" customHeight="1" spans="1:11">
      <c r="A156" s="47">
        <v>154</v>
      </c>
      <c r="B156" s="51">
        <v>2141987</v>
      </c>
      <c r="C156" s="59" t="s">
        <v>301</v>
      </c>
      <c r="D156" s="47" t="s">
        <v>248</v>
      </c>
      <c r="E156" s="70" t="s">
        <v>294</v>
      </c>
      <c r="F156" s="47" t="s">
        <v>41</v>
      </c>
      <c r="G156" s="51"/>
      <c r="H156" s="51">
        <v>6000</v>
      </c>
      <c r="I156" s="51">
        <f t="shared" si="3"/>
        <v>0</v>
      </c>
      <c r="J156" s="47"/>
      <c r="K156" s="47"/>
    </row>
    <row r="157" s="42" customFormat="1" customHeight="1" spans="1:11">
      <c r="A157" s="47">
        <v>155</v>
      </c>
      <c r="B157" s="51">
        <v>2141988</v>
      </c>
      <c r="C157" s="59" t="s">
        <v>302</v>
      </c>
      <c r="D157" s="47" t="s">
        <v>251</v>
      </c>
      <c r="E157" s="70"/>
      <c r="F157" s="47" t="s">
        <v>41</v>
      </c>
      <c r="G157" s="51"/>
      <c r="H157" s="51">
        <v>18000</v>
      </c>
      <c r="I157" s="51">
        <f t="shared" si="3"/>
        <v>0</v>
      </c>
      <c r="J157" s="47"/>
      <c r="K157" s="47"/>
    </row>
    <row r="158" s="42" customFormat="1" customHeight="1" spans="1:11">
      <c r="A158" s="47">
        <v>156</v>
      </c>
      <c r="B158" s="51">
        <v>2141989</v>
      </c>
      <c r="C158" s="59" t="s">
        <v>303</v>
      </c>
      <c r="D158" s="47" t="s">
        <v>253</v>
      </c>
      <c r="E158" s="70"/>
      <c r="F158" s="47" t="s">
        <v>41</v>
      </c>
      <c r="G158" s="51"/>
      <c r="H158" s="51">
        <v>24000</v>
      </c>
      <c r="I158" s="51">
        <f t="shared" si="3"/>
        <v>0</v>
      </c>
      <c r="J158" s="47"/>
      <c r="K158" s="47"/>
    </row>
    <row r="159" s="42" customFormat="1" customHeight="1" spans="1:11">
      <c r="A159" s="47">
        <v>157</v>
      </c>
      <c r="B159" s="51">
        <v>2141990</v>
      </c>
      <c r="C159" s="59" t="s">
        <v>304</v>
      </c>
      <c r="D159" s="47" t="s">
        <v>255</v>
      </c>
      <c r="E159" s="70"/>
      <c r="F159" s="47" t="s">
        <v>41</v>
      </c>
      <c r="G159" s="51"/>
      <c r="H159" s="51">
        <v>20000</v>
      </c>
      <c r="I159" s="51">
        <f t="shared" si="3"/>
        <v>0</v>
      </c>
      <c r="J159" s="47"/>
      <c r="K159" s="47"/>
    </row>
    <row r="160" s="42" customFormat="1" customHeight="1" spans="1:11">
      <c r="A160" s="47">
        <v>158</v>
      </c>
      <c r="B160" s="51">
        <v>2141991</v>
      </c>
      <c r="C160" s="59" t="s">
        <v>305</v>
      </c>
      <c r="D160" s="47" t="s">
        <v>257</v>
      </c>
      <c r="E160" s="70"/>
      <c r="F160" s="47" t="s">
        <v>41</v>
      </c>
      <c r="G160" s="51"/>
      <c r="H160" s="51">
        <v>9000</v>
      </c>
      <c r="I160" s="51">
        <f t="shared" si="3"/>
        <v>0</v>
      </c>
      <c r="J160" s="47"/>
      <c r="K160" s="47"/>
    </row>
    <row r="161" s="42" customFormat="1" customHeight="1" spans="1:11">
      <c r="A161" s="47">
        <v>159</v>
      </c>
      <c r="B161" s="51">
        <v>2141992</v>
      </c>
      <c r="C161" s="59" t="s">
        <v>306</v>
      </c>
      <c r="D161" s="47" t="s">
        <v>259</v>
      </c>
      <c r="E161" s="70"/>
      <c r="F161" s="47" t="s">
        <v>41</v>
      </c>
      <c r="G161" s="51"/>
      <c r="H161" s="51">
        <v>2000</v>
      </c>
      <c r="I161" s="51">
        <f t="shared" si="3"/>
        <v>0</v>
      </c>
      <c r="J161" s="47"/>
      <c r="K161" s="47"/>
    </row>
    <row r="162" s="42" customFormat="1" customHeight="1" spans="1:11">
      <c r="A162" s="47">
        <v>160</v>
      </c>
      <c r="B162" s="51">
        <v>2141993</v>
      </c>
      <c r="C162" s="59" t="s">
        <v>307</v>
      </c>
      <c r="D162" s="47" t="s">
        <v>261</v>
      </c>
      <c r="E162" s="70"/>
      <c r="F162" s="47" t="s">
        <v>41</v>
      </c>
      <c r="G162" s="51"/>
      <c r="H162" s="51">
        <v>1000</v>
      </c>
      <c r="I162" s="51">
        <f t="shared" si="3"/>
        <v>0</v>
      </c>
      <c r="J162" s="47"/>
      <c r="K162" s="47"/>
    </row>
    <row r="163" s="42" customFormat="1" customHeight="1" spans="1:11">
      <c r="A163" s="47">
        <v>161</v>
      </c>
      <c r="B163" s="47">
        <v>2133119</v>
      </c>
      <c r="C163" s="59" t="s">
        <v>308</v>
      </c>
      <c r="D163" s="47" t="s">
        <v>309</v>
      </c>
      <c r="E163" s="60" t="s">
        <v>73</v>
      </c>
      <c r="F163" s="47" t="s">
        <v>41</v>
      </c>
      <c r="G163" s="47"/>
      <c r="H163" s="47">
        <v>100</v>
      </c>
      <c r="I163" s="51">
        <f t="shared" si="3"/>
        <v>0</v>
      </c>
      <c r="J163" s="47"/>
      <c r="K163" s="47"/>
    </row>
    <row r="164" s="42" customFormat="1" customHeight="1" spans="1:11">
      <c r="A164" s="47">
        <v>162</v>
      </c>
      <c r="B164" s="47">
        <v>2133140</v>
      </c>
      <c r="C164" s="59" t="s">
        <v>310</v>
      </c>
      <c r="D164" s="47" t="s">
        <v>286</v>
      </c>
      <c r="E164" s="60"/>
      <c r="F164" s="47" t="s">
        <v>41</v>
      </c>
      <c r="G164" s="47"/>
      <c r="H164" s="47">
        <v>200</v>
      </c>
      <c r="I164" s="51">
        <f t="shared" si="3"/>
        <v>0</v>
      </c>
      <c r="J164" s="47"/>
      <c r="K164" s="47"/>
    </row>
    <row r="165" s="42" customFormat="1" customHeight="1" spans="1:11">
      <c r="A165" s="47">
        <v>163</v>
      </c>
      <c r="B165" s="47">
        <v>2133141</v>
      </c>
      <c r="C165" s="59" t="s">
        <v>311</v>
      </c>
      <c r="D165" s="47" t="s">
        <v>248</v>
      </c>
      <c r="E165" s="60"/>
      <c r="F165" s="47" t="s">
        <v>41</v>
      </c>
      <c r="G165" s="47"/>
      <c r="H165" s="47">
        <v>600</v>
      </c>
      <c r="I165" s="51">
        <f t="shared" si="3"/>
        <v>0</v>
      </c>
      <c r="J165" s="47"/>
      <c r="K165" s="47"/>
    </row>
    <row r="166" s="42" customFormat="1" customHeight="1" spans="1:11">
      <c r="A166" s="47">
        <v>164</v>
      </c>
      <c r="B166" s="47">
        <v>2133142</v>
      </c>
      <c r="C166" s="59" t="s">
        <v>312</v>
      </c>
      <c r="D166" s="47" t="s">
        <v>251</v>
      </c>
      <c r="E166" s="60"/>
      <c r="F166" s="47" t="s">
        <v>41</v>
      </c>
      <c r="G166" s="47"/>
      <c r="H166" s="47">
        <v>1200</v>
      </c>
      <c r="I166" s="51">
        <f t="shared" si="3"/>
        <v>0</v>
      </c>
      <c r="J166" s="47"/>
      <c r="K166" s="47"/>
    </row>
    <row r="167" s="42" customFormat="1" customHeight="1" spans="1:11">
      <c r="A167" s="47">
        <v>165</v>
      </c>
      <c r="B167" s="47">
        <v>2133144</v>
      </c>
      <c r="C167" s="59" t="s">
        <v>313</v>
      </c>
      <c r="D167" s="47" t="s">
        <v>253</v>
      </c>
      <c r="E167" s="60"/>
      <c r="F167" s="47" t="s">
        <v>41</v>
      </c>
      <c r="G167" s="47"/>
      <c r="H167" s="47">
        <v>900</v>
      </c>
      <c r="I167" s="51">
        <f t="shared" si="3"/>
        <v>0</v>
      </c>
      <c r="J167" s="47"/>
      <c r="K167" s="47"/>
    </row>
    <row r="168" s="42" customFormat="1" customHeight="1" spans="1:11">
      <c r="A168" s="47">
        <v>166</v>
      </c>
      <c r="B168" s="47">
        <v>2133145</v>
      </c>
      <c r="C168" s="59" t="s">
        <v>314</v>
      </c>
      <c r="D168" s="47" t="s">
        <v>255</v>
      </c>
      <c r="E168" s="60"/>
      <c r="F168" s="47" t="s">
        <v>41</v>
      </c>
      <c r="G168" s="47"/>
      <c r="H168" s="47">
        <v>700</v>
      </c>
      <c r="I168" s="51">
        <f t="shared" si="3"/>
        <v>0</v>
      </c>
      <c r="J168" s="47"/>
      <c r="K168" s="47"/>
    </row>
    <row r="169" s="42" customFormat="1" customHeight="1" spans="1:11">
      <c r="A169" s="47">
        <v>167</v>
      </c>
      <c r="B169" s="47">
        <v>2133146</v>
      </c>
      <c r="C169" s="59" t="s">
        <v>315</v>
      </c>
      <c r="D169" s="47" t="s">
        <v>257</v>
      </c>
      <c r="E169" s="60"/>
      <c r="F169" s="47" t="s">
        <v>41</v>
      </c>
      <c r="G169" s="47"/>
      <c r="H169" s="47">
        <v>200</v>
      </c>
      <c r="I169" s="51">
        <f t="shared" si="3"/>
        <v>0</v>
      </c>
      <c r="J169" s="47"/>
      <c r="K169" s="47"/>
    </row>
    <row r="170" s="42" customFormat="1" customHeight="1" spans="1:11">
      <c r="A170" s="47">
        <v>168</v>
      </c>
      <c r="B170" s="47">
        <v>2133147</v>
      </c>
      <c r="C170" s="59" t="s">
        <v>316</v>
      </c>
      <c r="D170" s="47" t="s">
        <v>259</v>
      </c>
      <c r="E170" s="60"/>
      <c r="F170" s="47" t="s">
        <v>41</v>
      </c>
      <c r="G170" s="47"/>
      <c r="H170" s="47">
        <v>100</v>
      </c>
      <c r="I170" s="51">
        <f t="shared" si="3"/>
        <v>0</v>
      </c>
      <c r="J170" s="47"/>
      <c r="K170" s="47"/>
    </row>
    <row r="171" s="42" customFormat="1" customHeight="1" spans="1:11">
      <c r="A171" s="47">
        <v>169</v>
      </c>
      <c r="B171" s="48">
        <v>1917053</v>
      </c>
      <c r="C171" s="49" t="s">
        <v>317</v>
      </c>
      <c r="D171" s="48" t="s">
        <v>318</v>
      </c>
      <c r="E171" s="49" t="s">
        <v>76</v>
      </c>
      <c r="F171" s="48" t="s">
        <v>14</v>
      </c>
      <c r="G171" s="48"/>
      <c r="H171" s="48">
        <v>400</v>
      </c>
      <c r="I171" s="51">
        <f t="shared" si="3"/>
        <v>0</v>
      </c>
      <c r="J171" s="47"/>
      <c r="K171" s="56"/>
    </row>
    <row r="172" s="42" customFormat="1" customHeight="1" spans="1:11">
      <c r="A172" s="47">
        <v>170</v>
      </c>
      <c r="B172" s="48">
        <v>1917054</v>
      </c>
      <c r="C172" s="49" t="s">
        <v>319</v>
      </c>
      <c r="D172" s="48" t="s">
        <v>320</v>
      </c>
      <c r="E172" s="49"/>
      <c r="F172" s="48" t="s">
        <v>14</v>
      </c>
      <c r="G172" s="48"/>
      <c r="H172" s="48">
        <v>1600</v>
      </c>
      <c r="I172" s="51">
        <f t="shared" si="3"/>
        <v>0</v>
      </c>
      <c r="J172" s="47"/>
      <c r="K172" s="57"/>
    </row>
    <row r="173" s="42" customFormat="1" customHeight="1" spans="1:11">
      <c r="A173" s="47">
        <v>171</v>
      </c>
      <c r="B173" s="48">
        <v>1917055</v>
      </c>
      <c r="C173" s="49" t="s">
        <v>321</v>
      </c>
      <c r="D173" s="48" t="s">
        <v>322</v>
      </c>
      <c r="E173" s="49"/>
      <c r="F173" s="48" t="s">
        <v>14</v>
      </c>
      <c r="G173" s="48"/>
      <c r="H173" s="48">
        <v>4000</v>
      </c>
      <c r="I173" s="51">
        <f t="shared" si="3"/>
        <v>0</v>
      </c>
      <c r="J173" s="47"/>
      <c r="K173" s="57"/>
    </row>
    <row r="174" s="42" customFormat="1" customHeight="1" spans="1:11">
      <c r="A174" s="47">
        <v>172</v>
      </c>
      <c r="B174" s="48">
        <v>1917056</v>
      </c>
      <c r="C174" s="49" t="s">
        <v>323</v>
      </c>
      <c r="D174" s="48" t="s">
        <v>324</v>
      </c>
      <c r="E174" s="49"/>
      <c r="F174" s="48" t="s">
        <v>14</v>
      </c>
      <c r="G174" s="48"/>
      <c r="H174" s="48">
        <v>4600</v>
      </c>
      <c r="I174" s="51">
        <f t="shared" si="3"/>
        <v>0</v>
      </c>
      <c r="J174" s="47"/>
      <c r="K174" s="57"/>
    </row>
    <row r="175" s="42" customFormat="1" customHeight="1" spans="1:11">
      <c r="A175" s="47">
        <v>173</v>
      </c>
      <c r="B175" s="48">
        <v>1917057</v>
      </c>
      <c r="C175" s="49" t="s">
        <v>325</v>
      </c>
      <c r="D175" s="48" t="s">
        <v>326</v>
      </c>
      <c r="E175" s="49"/>
      <c r="F175" s="48" t="s">
        <v>14</v>
      </c>
      <c r="G175" s="48"/>
      <c r="H175" s="48">
        <v>4000</v>
      </c>
      <c r="I175" s="51">
        <f t="shared" si="3"/>
        <v>0</v>
      </c>
      <c r="J175" s="47"/>
      <c r="K175" s="57"/>
    </row>
    <row r="176" s="42" customFormat="1" customHeight="1" spans="1:11">
      <c r="A176" s="47">
        <v>174</v>
      </c>
      <c r="B176" s="48">
        <v>1917058</v>
      </c>
      <c r="C176" s="49" t="s">
        <v>327</v>
      </c>
      <c r="D176" s="48" t="s">
        <v>328</v>
      </c>
      <c r="E176" s="49"/>
      <c r="F176" s="48" t="s">
        <v>14</v>
      </c>
      <c r="G176" s="48"/>
      <c r="H176" s="48">
        <v>2000</v>
      </c>
      <c r="I176" s="51">
        <f t="shared" si="3"/>
        <v>0</v>
      </c>
      <c r="J176" s="47"/>
      <c r="K176" s="57"/>
    </row>
    <row r="177" s="42" customFormat="1" customHeight="1" spans="1:11">
      <c r="A177" s="47">
        <v>175</v>
      </c>
      <c r="B177" s="48">
        <v>1917059</v>
      </c>
      <c r="C177" s="49" t="s">
        <v>329</v>
      </c>
      <c r="D177" s="48" t="s">
        <v>330</v>
      </c>
      <c r="E177" s="49"/>
      <c r="F177" s="48" t="s">
        <v>14</v>
      </c>
      <c r="G177" s="48"/>
      <c r="H177" s="48">
        <v>1000</v>
      </c>
      <c r="I177" s="51">
        <f t="shared" si="3"/>
        <v>0</v>
      </c>
      <c r="J177" s="47"/>
      <c r="K177" s="57"/>
    </row>
    <row r="178" s="42" customFormat="1" customHeight="1" spans="1:11">
      <c r="A178" s="47">
        <v>176</v>
      </c>
      <c r="B178" s="48">
        <v>1917060</v>
      </c>
      <c r="C178" s="49" t="s">
        <v>331</v>
      </c>
      <c r="D178" s="48" t="s">
        <v>332</v>
      </c>
      <c r="E178" s="49"/>
      <c r="F178" s="48" t="s">
        <v>14</v>
      </c>
      <c r="G178" s="48"/>
      <c r="H178" s="48">
        <v>200</v>
      </c>
      <c r="I178" s="51">
        <f t="shared" si="3"/>
        <v>0</v>
      </c>
      <c r="J178" s="47"/>
      <c r="K178" s="57"/>
    </row>
    <row r="179" s="42" customFormat="1" customHeight="1" spans="1:11">
      <c r="A179" s="47">
        <v>177</v>
      </c>
      <c r="B179" s="48">
        <v>1917061</v>
      </c>
      <c r="C179" s="49" t="s">
        <v>333</v>
      </c>
      <c r="D179" s="48" t="s">
        <v>334</v>
      </c>
      <c r="E179" s="49"/>
      <c r="F179" s="48" t="s">
        <v>14</v>
      </c>
      <c r="G179" s="48"/>
      <c r="H179" s="48">
        <v>200</v>
      </c>
      <c r="I179" s="51">
        <f t="shared" si="3"/>
        <v>0</v>
      </c>
      <c r="J179" s="47"/>
      <c r="K179" s="58"/>
    </row>
    <row r="180" s="42" customFormat="1" customHeight="1" spans="1:11">
      <c r="A180" s="47">
        <v>178</v>
      </c>
      <c r="B180" s="48">
        <v>2201948</v>
      </c>
      <c r="C180" s="49" t="s">
        <v>335</v>
      </c>
      <c r="D180" s="48" t="s">
        <v>318</v>
      </c>
      <c r="E180" s="49" t="s">
        <v>336</v>
      </c>
      <c r="F180" s="48" t="s">
        <v>14</v>
      </c>
      <c r="G180" s="48"/>
      <c r="H180" s="48">
        <v>200</v>
      </c>
      <c r="I180" s="51">
        <f t="shared" si="3"/>
        <v>0</v>
      </c>
      <c r="J180" s="56"/>
      <c r="K180" s="56"/>
    </row>
    <row r="181" s="42" customFormat="1" customHeight="1" spans="1:11">
      <c r="A181" s="47">
        <v>179</v>
      </c>
      <c r="B181" s="48">
        <v>2201949</v>
      </c>
      <c r="C181" s="49" t="s">
        <v>337</v>
      </c>
      <c r="D181" s="48" t="s">
        <v>320</v>
      </c>
      <c r="E181" s="49"/>
      <c r="F181" s="48" t="s">
        <v>14</v>
      </c>
      <c r="G181" s="48"/>
      <c r="H181" s="48">
        <v>400</v>
      </c>
      <c r="I181" s="51">
        <f t="shared" ref="I181:I188" si="4">G181*H181</f>
        <v>0</v>
      </c>
      <c r="J181" s="57"/>
      <c r="K181" s="57"/>
    </row>
    <row r="182" s="42" customFormat="1" customHeight="1" spans="1:11">
      <c r="A182" s="47">
        <v>180</v>
      </c>
      <c r="B182" s="48">
        <v>2201950</v>
      </c>
      <c r="C182" s="49" t="s">
        <v>338</v>
      </c>
      <c r="D182" s="48" t="s">
        <v>322</v>
      </c>
      <c r="E182" s="49"/>
      <c r="F182" s="48" t="s">
        <v>14</v>
      </c>
      <c r="G182" s="48"/>
      <c r="H182" s="48">
        <v>800</v>
      </c>
      <c r="I182" s="51">
        <f t="shared" si="4"/>
        <v>0</v>
      </c>
      <c r="J182" s="57"/>
      <c r="K182" s="57"/>
    </row>
    <row r="183" s="42" customFormat="1" customHeight="1" spans="1:11">
      <c r="A183" s="47">
        <v>181</v>
      </c>
      <c r="B183" s="48">
        <v>2201951</v>
      </c>
      <c r="C183" s="49" t="s">
        <v>339</v>
      </c>
      <c r="D183" s="48" t="s">
        <v>324</v>
      </c>
      <c r="E183" s="49"/>
      <c r="F183" s="48" t="s">
        <v>14</v>
      </c>
      <c r="G183" s="48"/>
      <c r="H183" s="48">
        <v>1000</v>
      </c>
      <c r="I183" s="51">
        <f t="shared" si="4"/>
        <v>0</v>
      </c>
      <c r="J183" s="57"/>
      <c r="K183" s="57"/>
    </row>
    <row r="184" s="42" customFormat="1" customHeight="1" spans="1:11">
      <c r="A184" s="47">
        <v>182</v>
      </c>
      <c r="B184" s="48">
        <v>2201952</v>
      </c>
      <c r="C184" s="49" t="s">
        <v>340</v>
      </c>
      <c r="D184" s="48" t="s">
        <v>326</v>
      </c>
      <c r="E184" s="49"/>
      <c r="F184" s="48" t="s">
        <v>14</v>
      </c>
      <c r="G184" s="48"/>
      <c r="H184" s="48">
        <v>600</v>
      </c>
      <c r="I184" s="51">
        <f t="shared" si="4"/>
        <v>0</v>
      </c>
      <c r="J184" s="57"/>
      <c r="K184" s="57"/>
    </row>
    <row r="185" s="42" customFormat="1" customHeight="1" spans="1:11">
      <c r="A185" s="47">
        <v>183</v>
      </c>
      <c r="B185" s="48">
        <v>2201953</v>
      </c>
      <c r="C185" s="49" t="s">
        <v>341</v>
      </c>
      <c r="D185" s="48" t="s">
        <v>328</v>
      </c>
      <c r="E185" s="49"/>
      <c r="F185" s="48" t="s">
        <v>14</v>
      </c>
      <c r="G185" s="48"/>
      <c r="H185" s="48">
        <v>600</v>
      </c>
      <c r="I185" s="51">
        <f t="shared" si="4"/>
        <v>0</v>
      </c>
      <c r="J185" s="57"/>
      <c r="K185" s="57"/>
    </row>
    <row r="186" s="42" customFormat="1" customHeight="1" spans="1:11">
      <c r="A186" s="47">
        <v>184</v>
      </c>
      <c r="B186" s="48">
        <v>2201954</v>
      </c>
      <c r="C186" s="49" t="s">
        <v>342</v>
      </c>
      <c r="D186" s="48" t="s">
        <v>330</v>
      </c>
      <c r="E186" s="49"/>
      <c r="F186" s="48" t="s">
        <v>14</v>
      </c>
      <c r="G186" s="48"/>
      <c r="H186" s="48">
        <v>200</v>
      </c>
      <c r="I186" s="51">
        <f t="shared" si="4"/>
        <v>0</v>
      </c>
      <c r="J186" s="57"/>
      <c r="K186" s="57"/>
    </row>
    <row r="187" s="42" customFormat="1" customHeight="1" spans="1:11">
      <c r="A187" s="47">
        <v>185</v>
      </c>
      <c r="B187" s="48">
        <v>2201955</v>
      </c>
      <c r="C187" s="49" t="s">
        <v>343</v>
      </c>
      <c r="D187" s="48" t="s">
        <v>332</v>
      </c>
      <c r="E187" s="49"/>
      <c r="F187" s="48" t="s">
        <v>14</v>
      </c>
      <c r="G187" s="48"/>
      <c r="H187" s="48">
        <v>200</v>
      </c>
      <c r="I187" s="51">
        <f t="shared" si="4"/>
        <v>0</v>
      </c>
      <c r="J187" s="58"/>
      <c r="K187" s="58"/>
    </row>
    <row r="188" s="42" customFormat="1" customHeight="1" spans="1:11">
      <c r="A188" s="47">
        <v>186</v>
      </c>
      <c r="B188" s="48">
        <v>1917069</v>
      </c>
      <c r="C188" s="49" t="s">
        <v>344</v>
      </c>
      <c r="D188" s="48" t="s">
        <v>318</v>
      </c>
      <c r="E188" s="49" t="s">
        <v>82</v>
      </c>
      <c r="F188" s="48" t="s">
        <v>14</v>
      </c>
      <c r="G188" s="48"/>
      <c r="H188" s="47">
        <v>100</v>
      </c>
      <c r="I188" s="51">
        <f t="shared" si="4"/>
        <v>0</v>
      </c>
      <c r="J188" s="47"/>
      <c r="K188" s="56"/>
    </row>
    <row r="189" s="42" customFormat="1" customHeight="1" spans="1:11">
      <c r="A189" s="47">
        <v>187</v>
      </c>
      <c r="B189" s="48">
        <v>1917070</v>
      </c>
      <c r="C189" s="49" t="s">
        <v>345</v>
      </c>
      <c r="D189" s="48" t="s">
        <v>320</v>
      </c>
      <c r="E189" s="49"/>
      <c r="F189" s="48" t="s">
        <v>14</v>
      </c>
      <c r="G189" s="48"/>
      <c r="H189" s="48">
        <v>200</v>
      </c>
      <c r="I189" s="51">
        <f t="shared" ref="I189:I240" si="5">G189*H189</f>
        <v>0</v>
      </c>
      <c r="J189" s="47"/>
      <c r="K189" s="57"/>
    </row>
    <row r="190" s="42" customFormat="1" customHeight="1" spans="1:11">
      <c r="A190" s="47">
        <v>188</v>
      </c>
      <c r="B190" s="48">
        <v>1917071</v>
      </c>
      <c r="C190" s="49" t="s">
        <v>346</v>
      </c>
      <c r="D190" s="48" t="s">
        <v>322</v>
      </c>
      <c r="E190" s="49"/>
      <c r="F190" s="48" t="s">
        <v>14</v>
      </c>
      <c r="G190" s="48"/>
      <c r="H190" s="48">
        <v>400</v>
      </c>
      <c r="I190" s="51">
        <f t="shared" si="5"/>
        <v>0</v>
      </c>
      <c r="J190" s="47"/>
      <c r="K190" s="57"/>
    </row>
    <row r="191" s="42" customFormat="1" customHeight="1" spans="1:11">
      <c r="A191" s="47">
        <v>189</v>
      </c>
      <c r="B191" s="48">
        <v>1917072</v>
      </c>
      <c r="C191" s="49" t="s">
        <v>347</v>
      </c>
      <c r="D191" s="48" t="s">
        <v>324</v>
      </c>
      <c r="E191" s="49"/>
      <c r="F191" s="48" t="s">
        <v>14</v>
      </c>
      <c r="G191" s="48"/>
      <c r="H191" s="48">
        <v>600</v>
      </c>
      <c r="I191" s="51">
        <f t="shared" si="5"/>
        <v>0</v>
      </c>
      <c r="J191" s="47"/>
      <c r="K191" s="57"/>
    </row>
    <row r="192" s="42" customFormat="1" customHeight="1" spans="1:11">
      <c r="A192" s="47">
        <v>190</v>
      </c>
      <c r="B192" s="48">
        <v>1917073</v>
      </c>
      <c r="C192" s="49" t="s">
        <v>348</v>
      </c>
      <c r="D192" s="48" t="s">
        <v>326</v>
      </c>
      <c r="E192" s="49"/>
      <c r="F192" s="48" t="s">
        <v>14</v>
      </c>
      <c r="G192" s="48"/>
      <c r="H192" s="48">
        <v>400</v>
      </c>
      <c r="I192" s="51">
        <f t="shared" si="5"/>
        <v>0</v>
      </c>
      <c r="J192" s="47"/>
      <c r="K192" s="57"/>
    </row>
    <row r="193" s="42" customFormat="1" customHeight="1" spans="1:11">
      <c r="A193" s="47">
        <v>191</v>
      </c>
      <c r="B193" s="48">
        <v>1917074</v>
      </c>
      <c r="C193" s="49" t="s">
        <v>349</v>
      </c>
      <c r="D193" s="48" t="s">
        <v>328</v>
      </c>
      <c r="E193" s="49"/>
      <c r="F193" s="48" t="s">
        <v>14</v>
      </c>
      <c r="G193" s="48"/>
      <c r="H193" s="48">
        <v>200</v>
      </c>
      <c r="I193" s="51">
        <f t="shared" si="5"/>
        <v>0</v>
      </c>
      <c r="J193" s="47"/>
      <c r="K193" s="57"/>
    </row>
    <row r="194" s="42" customFormat="1" customHeight="1" spans="1:11">
      <c r="A194" s="47">
        <v>192</v>
      </c>
      <c r="B194" s="48">
        <v>1917075</v>
      </c>
      <c r="C194" s="49" t="s">
        <v>350</v>
      </c>
      <c r="D194" s="48" t="s">
        <v>351</v>
      </c>
      <c r="E194" s="49"/>
      <c r="F194" s="48" t="s">
        <v>14</v>
      </c>
      <c r="G194" s="48"/>
      <c r="H194" s="48">
        <v>100</v>
      </c>
      <c r="I194" s="51">
        <f t="shared" si="5"/>
        <v>0</v>
      </c>
      <c r="J194" s="47"/>
      <c r="K194" s="58"/>
    </row>
    <row r="195" s="42" customFormat="1" customHeight="1" spans="1:11">
      <c r="A195" s="47">
        <v>193</v>
      </c>
      <c r="B195" s="72">
        <v>2162607</v>
      </c>
      <c r="C195" s="49" t="s">
        <v>352</v>
      </c>
      <c r="D195" s="48" t="s">
        <v>318</v>
      </c>
      <c r="E195" s="49" t="s">
        <v>82</v>
      </c>
      <c r="F195" s="48" t="s">
        <v>14</v>
      </c>
      <c r="G195" s="48"/>
      <c r="H195" s="48">
        <v>200</v>
      </c>
      <c r="I195" s="51">
        <f t="shared" si="5"/>
        <v>0</v>
      </c>
      <c r="J195" s="56"/>
      <c r="K195" s="56"/>
    </row>
    <row r="196" s="42" customFormat="1" customHeight="1" spans="1:11">
      <c r="A196" s="47">
        <v>194</v>
      </c>
      <c r="B196" s="72">
        <v>2162608</v>
      </c>
      <c r="C196" s="49" t="s">
        <v>353</v>
      </c>
      <c r="D196" s="48" t="s">
        <v>320</v>
      </c>
      <c r="E196" s="49"/>
      <c r="F196" s="48" t="s">
        <v>14</v>
      </c>
      <c r="G196" s="48"/>
      <c r="H196" s="48">
        <v>600</v>
      </c>
      <c r="I196" s="51">
        <f t="shared" si="5"/>
        <v>0</v>
      </c>
      <c r="J196" s="57"/>
      <c r="K196" s="57"/>
    </row>
    <row r="197" s="42" customFormat="1" customHeight="1" spans="1:11">
      <c r="A197" s="47">
        <v>195</v>
      </c>
      <c r="B197" s="72">
        <v>2162609</v>
      </c>
      <c r="C197" s="49" t="s">
        <v>354</v>
      </c>
      <c r="D197" s="48" t="s">
        <v>322</v>
      </c>
      <c r="E197" s="49"/>
      <c r="F197" s="48" t="s">
        <v>14</v>
      </c>
      <c r="G197" s="48"/>
      <c r="H197" s="48">
        <v>800</v>
      </c>
      <c r="I197" s="51">
        <f t="shared" si="5"/>
        <v>0</v>
      </c>
      <c r="J197" s="57"/>
      <c r="K197" s="57"/>
    </row>
    <row r="198" s="42" customFormat="1" customHeight="1" spans="1:11">
      <c r="A198" s="47">
        <v>196</v>
      </c>
      <c r="B198" s="72">
        <v>2162610</v>
      </c>
      <c r="C198" s="49" t="s">
        <v>355</v>
      </c>
      <c r="D198" s="48" t="s">
        <v>324</v>
      </c>
      <c r="E198" s="49"/>
      <c r="F198" s="48" t="s">
        <v>14</v>
      </c>
      <c r="G198" s="48"/>
      <c r="H198" s="48">
        <v>1400</v>
      </c>
      <c r="I198" s="51">
        <f t="shared" si="5"/>
        <v>0</v>
      </c>
      <c r="J198" s="57"/>
      <c r="K198" s="57"/>
    </row>
    <row r="199" s="42" customFormat="1" customHeight="1" spans="1:11">
      <c r="A199" s="47">
        <v>197</v>
      </c>
      <c r="B199" s="72">
        <v>2162611</v>
      </c>
      <c r="C199" s="49" t="s">
        <v>356</v>
      </c>
      <c r="D199" s="48" t="s">
        <v>326</v>
      </c>
      <c r="E199" s="49"/>
      <c r="F199" s="48" t="s">
        <v>14</v>
      </c>
      <c r="G199" s="48"/>
      <c r="H199" s="48">
        <v>600</v>
      </c>
      <c r="I199" s="51">
        <f t="shared" si="5"/>
        <v>0</v>
      </c>
      <c r="J199" s="57"/>
      <c r="K199" s="57"/>
    </row>
    <row r="200" s="42" customFormat="1" customHeight="1" spans="1:11">
      <c r="A200" s="47">
        <v>198</v>
      </c>
      <c r="B200" s="72">
        <v>2162612</v>
      </c>
      <c r="C200" s="49" t="s">
        <v>357</v>
      </c>
      <c r="D200" s="48" t="s">
        <v>328</v>
      </c>
      <c r="E200" s="49"/>
      <c r="F200" s="48" t="s">
        <v>14</v>
      </c>
      <c r="G200" s="48"/>
      <c r="H200" s="48">
        <v>200</v>
      </c>
      <c r="I200" s="51">
        <f t="shared" si="5"/>
        <v>0</v>
      </c>
      <c r="J200" s="57"/>
      <c r="K200" s="57"/>
    </row>
    <row r="201" s="42" customFormat="1" customHeight="1" spans="1:11">
      <c r="A201" s="47">
        <v>199</v>
      </c>
      <c r="B201" s="72">
        <v>2162613</v>
      </c>
      <c r="C201" s="49" t="s">
        <v>358</v>
      </c>
      <c r="D201" s="48" t="s">
        <v>351</v>
      </c>
      <c r="E201" s="49"/>
      <c r="F201" s="48" t="s">
        <v>14</v>
      </c>
      <c r="G201" s="48"/>
      <c r="H201" s="48">
        <v>200</v>
      </c>
      <c r="I201" s="51">
        <f t="shared" si="5"/>
        <v>0</v>
      </c>
      <c r="J201" s="58"/>
      <c r="K201" s="58"/>
    </row>
    <row r="202" s="42" customFormat="1" ht="23.25" customHeight="1" spans="1:11">
      <c r="A202" s="47">
        <v>200</v>
      </c>
      <c r="B202" s="49">
        <v>1168607</v>
      </c>
      <c r="C202" s="49" t="s">
        <v>359</v>
      </c>
      <c r="D202" s="48" t="s">
        <v>286</v>
      </c>
      <c r="E202" s="73" t="s">
        <v>360</v>
      </c>
      <c r="F202" s="48" t="s">
        <v>41</v>
      </c>
      <c r="G202" s="48"/>
      <c r="H202" s="48">
        <v>200</v>
      </c>
      <c r="I202" s="51">
        <f t="shared" si="5"/>
        <v>0</v>
      </c>
      <c r="J202" s="47"/>
      <c r="K202" s="53"/>
    </row>
    <row r="203" s="42" customFormat="1" ht="23.25" customHeight="1" spans="1:11">
      <c r="A203" s="47">
        <v>201</v>
      </c>
      <c r="B203" s="49">
        <v>1168609</v>
      </c>
      <c r="C203" s="49" t="s">
        <v>361</v>
      </c>
      <c r="D203" s="48" t="s">
        <v>248</v>
      </c>
      <c r="E203" s="68"/>
      <c r="F203" s="48" t="s">
        <v>41</v>
      </c>
      <c r="G203" s="48"/>
      <c r="H203" s="48">
        <v>200</v>
      </c>
      <c r="I203" s="51">
        <f t="shared" si="5"/>
        <v>0</v>
      </c>
      <c r="J203" s="47"/>
      <c r="K203" s="54"/>
    </row>
    <row r="204" s="42" customFormat="1" ht="23.25" customHeight="1" spans="1:11">
      <c r="A204" s="47">
        <v>202</v>
      </c>
      <c r="B204" s="49">
        <v>1168611</v>
      </c>
      <c r="C204" s="49" t="s">
        <v>362</v>
      </c>
      <c r="D204" s="48" t="s">
        <v>251</v>
      </c>
      <c r="E204" s="68"/>
      <c r="F204" s="48" t="s">
        <v>41</v>
      </c>
      <c r="G204" s="48"/>
      <c r="H204" s="48">
        <v>400</v>
      </c>
      <c r="I204" s="51">
        <f t="shared" si="5"/>
        <v>0</v>
      </c>
      <c r="J204" s="47"/>
      <c r="K204" s="54"/>
    </row>
    <row r="205" s="42" customFormat="1" ht="23.25" customHeight="1" spans="1:11">
      <c r="A205" s="47">
        <v>203</v>
      </c>
      <c r="B205" s="49">
        <v>1168613</v>
      </c>
      <c r="C205" s="49" t="s">
        <v>363</v>
      </c>
      <c r="D205" s="48" t="s">
        <v>253</v>
      </c>
      <c r="E205" s="68"/>
      <c r="F205" s="48" t="s">
        <v>41</v>
      </c>
      <c r="G205" s="48"/>
      <c r="H205" s="48">
        <v>600</v>
      </c>
      <c r="I205" s="51">
        <f t="shared" si="5"/>
        <v>0</v>
      </c>
      <c r="J205" s="47"/>
      <c r="K205" s="54"/>
    </row>
    <row r="206" s="42" customFormat="1" customHeight="1" spans="1:11">
      <c r="A206" s="47">
        <v>204</v>
      </c>
      <c r="B206" s="49">
        <v>1168628</v>
      </c>
      <c r="C206" s="49" t="s">
        <v>364</v>
      </c>
      <c r="D206" s="48" t="s">
        <v>255</v>
      </c>
      <c r="E206" s="68"/>
      <c r="F206" s="48" t="s">
        <v>41</v>
      </c>
      <c r="G206" s="48"/>
      <c r="H206" s="48">
        <v>200</v>
      </c>
      <c r="I206" s="51">
        <f t="shared" si="5"/>
        <v>0</v>
      </c>
      <c r="J206" s="47"/>
      <c r="K206" s="54"/>
    </row>
    <row r="207" s="42" customFormat="1" customHeight="1" spans="1:11">
      <c r="A207" s="47">
        <v>205</v>
      </c>
      <c r="B207" s="49">
        <v>1168629</v>
      </c>
      <c r="C207" s="49" t="s">
        <v>365</v>
      </c>
      <c r="D207" s="48" t="s">
        <v>257</v>
      </c>
      <c r="E207" s="68"/>
      <c r="F207" s="48" t="s">
        <v>41</v>
      </c>
      <c r="G207" s="48"/>
      <c r="H207" s="48">
        <v>200</v>
      </c>
      <c r="I207" s="51">
        <f t="shared" si="5"/>
        <v>0</v>
      </c>
      <c r="J207" s="47"/>
      <c r="K207" s="54"/>
    </row>
    <row r="208" s="42" customFormat="1" customHeight="1" spans="1:11">
      <c r="A208" s="47">
        <v>206</v>
      </c>
      <c r="B208" s="49">
        <v>1168615</v>
      </c>
      <c r="C208" s="49" t="s">
        <v>366</v>
      </c>
      <c r="D208" s="48" t="s">
        <v>259</v>
      </c>
      <c r="E208" s="74"/>
      <c r="F208" s="48" t="s">
        <v>41</v>
      </c>
      <c r="G208" s="48"/>
      <c r="H208" s="48">
        <v>200</v>
      </c>
      <c r="I208" s="51">
        <f t="shared" si="5"/>
        <v>0</v>
      </c>
      <c r="J208" s="47"/>
      <c r="K208" s="55"/>
    </row>
    <row r="209" s="42" customFormat="1" customHeight="1" spans="1:11">
      <c r="A209" s="47">
        <v>207</v>
      </c>
      <c r="B209" s="49">
        <v>1047440</v>
      </c>
      <c r="C209" s="49" t="s">
        <v>367</v>
      </c>
      <c r="D209" s="48" t="s">
        <v>286</v>
      </c>
      <c r="E209" s="75" t="s">
        <v>368</v>
      </c>
      <c r="F209" s="48" t="s">
        <v>41</v>
      </c>
      <c r="G209" s="48"/>
      <c r="H209" s="48">
        <v>600</v>
      </c>
      <c r="I209" s="51">
        <f t="shared" si="5"/>
        <v>0</v>
      </c>
      <c r="J209" s="47"/>
      <c r="K209" s="56"/>
    </row>
    <row r="210" s="42" customFormat="1" ht="19.5" customHeight="1" spans="1:11">
      <c r="A210" s="47">
        <v>208</v>
      </c>
      <c r="B210" s="49">
        <v>1047441</v>
      </c>
      <c r="C210" s="49" t="s">
        <v>369</v>
      </c>
      <c r="D210" s="48" t="s">
        <v>248</v>
      </c>
      <c r="E210" s="76"/>
      <c r="F210" s="48" t="s">
        <v>41</v>
      </c>
      <c r="G210" s="48"/>
      <c r="H210" s="48">
        <v>800</v>
      </c>
      <c r="I210" s="51">
        <f t="shared" si="5"/>
        <v>0</v>
      </c>
      <c r="J210" s="47"/>
      <c r="K210" s="57"/>
    </row>
    <row r="211" s="42" customFormat="1" customHeight="1" spans="1:11">
      <c r="A211" s="47">
        <v>209</v>
      </c>
      <c r="B211" s="49">
        <v>1047442</v>
      </c>
      <c r="C211" s="49" t="s">
        <v>370</v>
      </c>
      <c r="D211" s="48" t="s">
        <v>251</v>
      </c>
      <c r="E211" s="76"/>
      <c r="F211" s="48" t="s">
        <v>41</v>
      </c>
      <c r="G211" s="48"/>
      <c r="H211" s="48">
        <v>1000</v>
      </c>
      <c r="I211" s="51">
        <f t="shared" si="5"/>
        <v>0</v>
      </c>
      <c r="J211" s="47"/>
      <c r="K211" s="57"/>
    </row>
    <row r="212" s="42" customFormat="1" customHeight="1" spans="1:11">
      <c r="A212" s="47">
        <v>210</v>
      </c>
      <c r="B212" s="49">
        <v>1047443</v>
      </c>
      <c r="C212" s="49" t="s">
        <v>371</v>
      </c>
      <c r="D212" s="48" t="s">
        <v>253</v>
      </c>
      <c r="E212" s="76"/>
      <c r="F212" s="48" t="s">
        <v>41</v>
      </c>
      <c r="G212" s="48"/>
      <c r="H212" s="48">
        <v>800</v>
      </c>
      <c r="I212" s="51">
        <f t="shared" si="5"/>
        <v>0</v>
      </c>
      <c r="J212" s="47"/>
      <c r="K212" s="57"/>
    </row>
    <row r="213" s="42" customFormat="1" customHeight="1" spans="1:11">
      <c r="A213" s="47">
        <v>211</v>
      </c>
      <c r="B213" s="49">
        <v>1047444</v>
      </c>
      <c r="C213" s="49" t="s">
        <v>372</v>
      </c>
      <c r="D213" s="48" t="s">
        <v>255</v>
      </c>
      <c r="E213" s="76"/>
      <c r="F213" s="48" t="s">
        <v>41</v>
      </c>
      <c r="G213" s="48"/>
      <c r="H213" s="48">
        <v>400</v>
      </c>
      <c r="I213" s="51">
        <f t="shared" si="5"/>
        <v>0</v>
      </c>
      <c r="J213" s="47"/>
      <c r="K213" s="57"/>
    </row>
    <row r="214" s="42" customFormat="1" customHeight="1" spans="1:11">
      <c r="A214" s="47">
        <v>212</v>
      </c>
      <c r="B214" s="49">
        <v>1047445</v>
      </c>
      <c r="C214" s="49" t="s">
        <v>373</v>
      </c>
      <c r="D214" s="48" t="s">
        <v>257</v>
      </c>
      <c r="E214" s="76"/>
      <c r="F214" s="48" t="s">
        <v>41</v>
      </c>
      <c r="G214" s="48"/>
      <c r="H214" s="48">
        <v>200</v>
      </c>
      <c r="I214" s="51">
        <f t="shared" si="5"/>
        <v>0</v>
      </c>
      <c r="J214" s="47"/>
      <c r="K214" s="57"/>
    </row>
    <row r="215" s="42" customFormat="1" customHeight="1" spans="1:11">
      <c r="A215" s="47">
        <v>213</v>
      </c>
      <c r="B215" s="49">
        <v>1047446</v>
      </c>
      <c r="C215" s="49" t="s">
        <v>374</v>
      </c>
      <c r="D215" s="48" t="s">
        <v>259</v>
      </c>
      <c r="E215" s="77"/>
      <c r="F215" s="48" t="s">
        <v>41</v>
      </c>
      <c r="G215" s="48"/>
      <c r="H215" s="48">
        <v>200</v>
      </c>
      <c r="I215" s="51">
        <f t="shared" si="5"/>
        <v>0</v>
      </c>
      <c r="J215" s="47"/>
      <c r="K215" s="58"/>
    </row>
    <row r="216" s="42" customFormat="1" customHeight="1" spans="1:11">
      <c r="A216" s="47">
        <v>214</v>
      </c>
      <c r="B216" s="48">
        <v>2081670</v>
      </c>
      <c r="C216" s="49" t="s">
        <v>375</v>
      </c>
      <c r="D216" s="48" t="s">
        <v>320</v>
      </c>
      <c r="E216" s="49" t="s">
        <v>376</v>
      </c>
      <c r="F216" s="48" t="s">
        <v>14</v>
      </c>
      <c r="G216" s="48"/>
      <c r="H216" s="48">
        <v>200</v>
      </c>
      <c r="I216" s="51">
        <f t="shared" si="5"/>
        <v>0</v>
      </c>
      <c r="J216" s="56"/>
      <c r="K216" s="56"/>
    </row>
    <row r="217" s="42" customFormat="1" customHeight="1" spans="1:11">
      <c r="A217" s="47">
        <v>215</v>
      </c>
      <c r="B217" s="48">
        <v>2081671</v>
      </c>
      <c r="C217" s="49" t="s">
        <v>377</v>
      </c>
      <c r="D217" s="48" t="s">
        <v>322</v>
      </c>
      <c r="E217" s="49"/>
      <c r="F217" s="48" t="s">
        <v>14</v>
      </c>
      <c r="G217" s="48"/>
      <c r="H217" s="48">
        <v>200</v>
      </c>
      <c r="I217" s="51">
        <f t="shared" si="5"/>
        <v>0</v>
      </c>
      <c r="J217" s="57"/>
      <c r="K217" s="57"/>
    </row>
    <row r="218" s="42" customFormat="1" customHeight="1" spans="1:11">
      <c r="A218" s="47">
        <v>216</v>
      </c>
      <c r="B218" s="48">
        <v>2081672</v>
      </c>
      <c r="C218" s="49" t="s">
        <v>378</v>
      </c>
      <c r="D218" s="48" t="s">
        <v>324</v>
      </c>
      <c r="E218" s="49"/>
      <c r="F218" s="48" t="s">
        <v>14</v>
      </c>
      <c r="G218" s="48"/>
      <c r="H218" s="48">
        <v>200</v>
      </c>
      <c r="I218" s="51">
        <f t="shared" si="5"/>
        <v>0</v>
      </c>
      <c r="J218" s="57"/>
      <c r="K218" s="57"/>
    </row>
    <row r="219" s="42" customFormat="1" customHeight="1" spans="1:11">
      <c r="A219" s="47">
        <v>217</v>
      </c>
      <c r="B219" s="48">
        <v>2081673</v>
      </c>
      <c r="C219" s="49" t="s">
        <v>379</v>
      </c>
      <c r="D219" s="48" t="s">
        <v>326</v>
      </c>
      <c r="E219" s="49"/>
      <c r="F219" s="48" t="s">
        <v>14</v>
      </c>
      <c r="G219" s="48"/>
      <c r="H219" s="48">
        <v>600</v>
      </c>
      <c r="I219" s="51">
        <f t="shared" si="5"/>
        <v>0</v>
      </c>
      <c r="J219" s="57"/>
      <c r="K219" s="57"/>
    </row>
    <row r="220" s="42" customFormat="1" customHeight="1" spans="1:11">
      <c r="A220" s="47">
        <v>218</v>
      </c>
      <c r="B220" s="48">
        <v>2081674</v>
      </c>
      <c r="C220" s="49" t="s">
        <v>380</v>
      </c>
      <c r="D220" s="48" t="s">
        <v>328</v>
      </c>
      <c r="E220" s="49"/>
      <c r="F220" s="48" t="s">
        <v>14</v>
      </c>
      <c r="G220" s="48"/>
      <c r="H220" s="48">
        <v>600</v>
      </c>
      <c r="I220" s="51">
        <f t="shared" si="5"/>
        <v>0</v>
      </c>
      <c r="J220" s="57"/>
      <c r="K220" s="57"/>
    </row>
    <row r="221" s="42" customFormat="1" customHeight="1" spans="1:11">
      <c r="A221" s="47">
        <v>219</v>
      </c>
      <c r="B221" s="48">
        <v>2081675</v>
      </c>
      <c r="C221" s="49" t="s">
        <v>381</v>
      </c>
      <c r="D221" s="48" t="s">
        <v>330</v>
      </c>
      <c r="E221" s="49"/>
      <c r="F221" s="48" t="s">
        <v>14</v>
      </c>
      <c r="G221" s="48"/>
      <c r="H221" s="48">
        <v>600</v>
      </c>
      <c r="I221" s="51">
        <f t="shared" si="5"/>
        <v>0</v>
      </c>
      <c r="J221" s="58"/>
      <c r="K221" s="58"/>
    </row>
    <row r="222" s="42" customFormat="1" customHeight="1" spans="1:11">
      <c r="A222" s="47">
        <v>220</v>
      </c>
      <c r="B222" s="48">
        <v>2081558</v>
      </c>
      <c r="C222" s="49" t="s">
        <v>382</v>
      </c>
      <c r="D222" s="48" t="s">
        <v>320</v>
      </c>
      <c r="E222" s="49" t="s">
        <v>383</v>
      </c>
      <c r="F222" s="48" t="s">
        <v>14</v>
      </c>
      <c r="G222" s="48"/>
      <c r="H222" s="48">
        <v>200</v>
      </c>
      <c r="I222" s="51">
        <f t="shared" si="5"/>
        <v>0</v>
      </c>
      <c r="J222" s="78"/>
      <c r="K222" s="56"/>
    </row>
    <row r="223" s="42" customFormat="1" customHeight="1" spans="1:11">
      <c r="A223" s="47">
        <v>221</v>
      </c>
      <c r="B223" s="48">
        <v>2081559</v>
      </c>
      <c r="C223" s="49" t="s">
        <v>384</v>
      </c>
      <c r="D223" s="48" t="s">
        <v>322</v>
      </c>
      <c r="E223" s="49"/>
      <c r="F223" s="48" t="s">
        <v>14</v>
      </c>
      <c r="G223" s="48"/>
      <c r="H223" s="48">
        <v>200</v>
      </c>
      <c r="I223" s="51">
        <f t="shared" si="5"/>
        <v>0</v>
      </c>
      <c r="J223" s="78"/>
      <c r="K223" s="57"/>
    </row>
    <row r="224" s="42" customFormat="1" customHeight="1" spans="1:11">
      <c r="A224" s="47">
        <v>222</v>
      </c>
      <c r="B224" s="48">
        <v>2081660</v>
      </c>
      <c r="C224" s="49" t="s">
        <v>385</v>
      </c>
      <c r="D224" s="48" t="s">
        <v>324</v>
      </c>
      <c r="E224" s="49"/>
      <c r="F224" s="48" t="s">
        <v>14</v>
      </c>
      <c r="G224" s="48"/>
      <c r="H224" s="48">
        <v>3000</v>
      </c>
      <c r="I224" s="51">
        <f t="shared" si="5"/>
        <v>0</v>
      </c>
      <c r="J224" s="78"/>
      <c r="K224" s="57"/>
    </row>
    <row r="225" s="42" customFormat="1" customHeight="1" spans="1:11">
      <c r="A225" s="47">
        <v>223</v>
      </c>
      <c r="B225" s="48">
        <v>2081661</v>
      </c>
      <c r="C225" s="49" t="s">
        <v>386</v>
      </c>
      <c r="D225" s="48" t="s">
        <v>326</v>
      </c>
      <c r="E225" s="49"/>
      <c r="F225" s="48" t="s">
        <v>14</v>
      </c>
      <c r="G225" s="48"/>
      <c r="H225" s="48">
        <v>8000</v>
      </c>
      <c r="I225" s="51">
        <f t="shared" si="5"/>
        <v>0</v>
      </c>
      <c r="J225" s="78"/>
      <c r="K225" s="57"/>
    </row>
    <row r="226" s="42" customFormat="1" customHeight="1" spans="1:11">
      <c r="A226" s="47">
        <v>224</v>
      </c>
      <c r="B226" s="48">
        <v>2081662</v>
      </c>
      <c r="C226" s="49" t="s">
        <v>387</v>
      </c>
      <c r="D226" s="48" t="s">
        <v>328</v>
      </c>
      <c r="E226" s="49"/>
      <c r="F226" s="48" t="s">
        <v>14</v>
      </c>
      <c r="G226" s="48"/>
      <c r="H226" s="48">
        <v>3200</v>
      </c>
      <c r="I226" s="51">
        <f t="shared" si="5"/>
        <v>0</v>
      </c>
      <c r="J226" s="78"/>
      <c r="K226" s="57"/>
    </row>
    <row r="227" s="42" customFormat="1" customHeight="1" spans="1:11">
      <c r="A227" s="47">
        <v>225</v>
      </c>
      <c r="B227" s="48">
        <v>2081663</v>
      </c>
      <c r="C227" s="49" t="s">
        <v>388</v>
      </c>
      <c r="D227" s="48" t="s">
        <v>330</v>
      </c>
      <c r="E227" s="49"/>
      <c r="F227" s="48" t="s">
        <v>14</v>
      </c>
      <c r="G227" s="48"/>
      <c r="H227" s="48">
        <v>1400</v>
      </c>
      <c r="I227" s="51">
        <f t="shared" si="5"/>
        <v>0</v>
      </c>
      <c r="J227" s="78"/>
      <c r="K227" s="57"/>
    </row>
    <row r="228" s="42" customFormat="1" customHeight="1" spans="1:11">
      <c r="A228" s="47">
        <v>226</v>
      </c>
      <c r="B228" s="48">
        <v>2081664</v>
      </c>
      <c r="C228" s="49" t="s">
        <v>389</v>
      </c>
      <c r="D228" s="48" t="s">
        <v>320</v>
      </c>
      <c r="E228" s="49" t="s">
        <v>383</v>
      </c>
      <c r="F228" s="48" t="s">
        <v>14</v>
      </c>
      <c r="G228" s="48"/>
      <c r="H228" s="48">
        <v>200</v>
      </c>
      <c r="I228" s="51">
        <f t="shared" si="5"/>
        <v>0</v>
      </c>
      <c r="J228" s="78"/>
      <c r="K228" s="56"/>
    </row>
    <row r="229" s="42" customFormat="1" customHeight="1" spans="1:11">
      <c r="A229" s="47">
        <v>227</v>
      </c>
      <c r="B229" s="48">
        <v>2081665</v>
      </c>
      <c r="C229" s="49" t="s">
        <v>390</v>
      </c>
      <c r="D229" s="48" t="s">
        <v>322</v>
      </c>
      <c r="E229" s="49"/>
      <c r="F229" s="48" t="s">
        <v>14</v>
      </c>
      <c r="G229" s="48"/>
      <c r="H229" s="48">
        <v>200</v>
      </c>
      <c r="I229" s="51">
        <f t="shared" si="5"/>
        <v>0</v>
      </c>
      <c r="J229" s="78"/>
      <c r="K229" s="57"/>
    </row>
    <row r="230" s="42" customFormat="1" customHeight="1" spans="1:11">
      <c r="A230" s="47">
        <v>228</v>
      </c>
      <c r="B230" s="48">
        <v>2081666</v>
      </c>
      <c r="C230" s="49" t="s">
        <v>391</v>
      </c>
      <c r="D230" s="48" t="s">
        <v>324</v>
      </c>
      <c r="E230" s="49"/>
      <c r="F230" s="48" t="s">
        <v>14</v>
      </c>
      <c r="G230" s="48"/>
      <c r="H230" s="48">
        <v>200</v>
      </c>
      <c r="I230" s="51">
        <f t="shared" si="5"/>
        <v>0</v>
      </c>
      <c r="J230" s="78"/>
      <c r="K230" s="57"/>
    </row>
    <row r="231" s="42" customFormat="1" customHeight="1" spans="1:11">
      <c r="A231" s="47">
        <v>229</v>
      </c>
      <c r="B231" s="48">
        <v>2081667</v>
      </c>
      <c r="C231" s="49" t="s">
        <v>392</v>
      </c>
      <c r="D231" s="48" t="s">
        <v>326</v>
      </c>
      <c r="E231" s="49"/>
      <c r="F231" s="48" t="s">
        <v>14</v>
      </c>
      <c r="G231" s="48"/>
      <c r="H231" s="48">
        <v>3200</v>
      </c>
      <c r="I231" s="51">
        <f t="shared" si="5"/>
        <v>0</v>
      </c>
      <c r="J231" s="78"/>
      <c r="K231" s="57"/>
    </row>
    <row r="232" s="42" customFormat="1" customHeight="1" spans="1:11">
      <c r="A232" s="47">
        <v>230</v>
      </c>
      <c r="B232" s="48">
        <v>2081668</v>
      </c>
      <c r="C232" s="49" t="s">
        <v>393</v>
      </c>
      <c r="D232" s="48" t="s">
        <v>328</v>
      </c>
      <c r="E232" s="49"/>
      <c r="F232" s="48" t="s">
        <v>14</v>
      </c>
      <c r="G232" s="48"/>
      <c r="H232" s="48">
        <v>2800</v>
      </c>
      <c r="I232" s="51">
        <f t="shared" si="5"/>
        <v>0</v>
      </c>
      <c r="J232" s="78"/>
      <c r="K232" s="57"/>
    </row>
    <row r="233" s="42" customFormat="1" customHeight="1" spans="1:11">
      <c r="A233" s="47">
        <v>231</v>
      </c>
      <c r="B233" s="48">
        <v>2081669</v>
      </c>
      <c r="C233" s="49" t="s">
        <v>394</v>
      </c>
      <c r="D233" s="48" t="s">
        <v>330</v>
      </c>
      <c r="E233" s="49"/>
      <c r="F233" s="48" t="s">
        <v>14</v>
      </c>
      <c r="G233" s="48"/>
      <c r="H233" s="48">
        <v>1400</v>
      </c>
      <c r="I233" s="51">
        <f t="shared" si="5"/>
        <v>0</v>
      </c>
      <c r="J233" s="78"/>
      <c r="K233" s="57"/>
    </row>
    <row r="234" s="42" customFormat="1" customHeight="1" spans="1:11">
      <c r="A234" s="47">
        <v>232</v>
      </c>
      <c r="B234" s="48">
        <v>2081676</v>
      </c>
      <c r="C234" s="49" t="s">
        <v>395</v>
      </c>
      <c r="D234" s="48" t="s">
        <v>320</v>
      </c>
      <c r="E234" s="49" t="s">
        <v>396</v>
      </c>
      <c r="F234" s="48" t="s">
        <v>14</v>
      </c>
      <c r="G234" s="48"/>
      <c r="H234" s="48">
        <v>200</v>
      </c>
      <c r="I234" s="51">
        <f t="shared" si="5"/>
        <v>0</v>
      </c>
      <c r="J234" s="78"/>
      <c r="K234" s="47"/>
    </row>
    <row r="235" s="42" customFormat="1" customHeight="1" spans="1:11">
      <c r="A235" s="47">
        <v>233</v>
      </c>
      <c r="B235" s="48">
        <v>2081677</v>
      </c>
      <c r="C235" s="49" t="s">
        <v>397</v>
      </c>
      <c r="D235" s="48" t="s">
        <v>322</v>
      </c>
      <c r="E235" s="49"/>
      <c r="F235" s="48" t="s">
        <v>14</v>
      </c>
      <c r="G235" s="48"/>
      <c r="H235" s="48">
        <v>200</v>
      </c>
      <c r="I235" s="51">
        <f t="shared" si="5"/>
        <v>0</v>
      </c>
      <c r="J235" s="78"/>
      <c r="K235" s="47"/>
    </row>
    <row r="236" s="42" customFormat="1" customHeight="1" spans="1:11">
      <c r="A236" s="47">
        <v>234</v>
      </c>
      <c r="B236" s="48">
        <v>2081678</v>
      </c>
      <c r="C236" s="49" t="s">
        <v>398</v>
      </c>
      <c r="D236" s="48" t="s">
        <v>324</v>
      </c>
      <c r="E236" s="49"/>
      <c r="F236" s="48" t="s">
        <v>14</v>
      </c>
      <c r="G236" s="48"/>
      <c r="H236" s="48">
        <v>200</v>
      </c>
      <c r="I236" s="51">
        <f t="shared" si="5"/>
        <v>0</v>
      </c>
      <c r="J236" s="78"/>
      <c r="K236" s="47"/>
    </row>
    <row r="237" s="42" customFormat="1" customHeight="1" spans="1:11">
      <c r="A237" s="47">
        <v>235</v>
      </c>
      <c r="B237" s="48">
        <v>2081679</v>
      </c>
      <c r="C237" s="49" t="s">
        <v>399</v>
      </c>
      <c r="D237" s="48" t="s">
        <v>326</v>
      </c>
      <c r="E237" s="49"/>
      <c r="F237" s="48" t="s">
        <v>14</v>
      </c>
      <c r="G237" s="48"/>
      <c r="H237" s="48">
        <v>600</v>
      </c>
      <c r="I237" s="51">
        <f t="shared" si="5"/>
        <v>0</v>
      </c>
      <c r="J237" s="78"/>
      <c r="K237" s="47"/>
    </row>
    <row r="238" s="42" customFormat="1" customHeight="1" spans="1:11">
      <c r="A238" s="47">
        <v>236</v>
      </c>
      <c r="B238" s="48">
        <v>2081680</v>
      </c>
      <c r="C238" s="49" t="s">
        <v>400</v>
      </c>
      <c r="D238" s="48" t="s">
        <v>328</v>
      </c>
      <c r="E238" s="49"/>
      <c r="F238" s="48" t="s">
        <v>14</v>
      </c>
      <c r="G238" s="48"/>
      <c r="H238" s="48">
        <v>200</v>
      </c>
      <c r="I238" s="51">
        <f t="shared" si="5"/>
        <v>0</v>
      </c>
      <c r="J238" s="78"/>
      <c r="K238" s="47"/>
    </row>
    <row r="239" s="42" customFormat="1" customHeight="1" spans="1:11">
      <c r="A239" s="47">
        <v>237</v>
      </c>
      <c r="B239" s="48">
        <v>2081681</v>
      </c>
      <c r="C239" s="49" t="s">
        <v>401</v>
      </c>
      <c r="D239" s="48" t="s">
        <v>330</v>
      </c>
      <c r="E239" s="49"/>
      <c r="F239" s="48" t="s">
        <v>14</v>
      </c>
      <c r="G239" s="48"/>
      <c r="H239" s="48">
        <v>200</v>
      </c>
      <c r="I239" s="51">
        <f t="shared" si="5"/>
        <v>0</v>
      </c>
      <c r="J239" s="78"/>
      <c r="K239" s="47"/>
    </row>
    <row r="240" s="42" customFormat="1" customHeight="1" spans="1:11">
      <c r="A240" s="47">
        <v>238</v>
      </c>
      <c r="B240" s="47">
        <v>2085335</v>
      </c>
      <c r="C240" s="59" t="s">
        <v>402</v>
      </c>
      <c r="D240" s="47" t="s">
        <v>286</v>
      </c>
      <c r="E240" s="61" t="s">
        <v>97</v>
      </c>
      <c r="F240" s="47" t="s">
        <v>14</v>
      </c>
      <c r="G240" s="47"/>
      <c r="H240" s="47">
        <v>200</v>
      </c>
      <c r="I240" s="47">
        <f t="shared" si="5"/>
        <v>0</v>
      </c>
      <c r="J240" s="56"/>
      <c r="K240" s="47"/>
    </row>
    <row r="241" s="42" customFormat="1" customHeight="1" spans="1:11">
      <c r="A241" s="47">
        <v>239</v>
      </c>
      <c r="B241" s="47">
        <v>2085336</v>
      </c>
      <c r="C241" s="59" t="s">
        <v>403</v>
      </c>
      <c r="D241" s="47" t="s">
        <v>248</v>
      </c>
      <c r="E241" s="61"/>
      <c r="F241" s="47" t="s">
        <v>14</v>
      </c>
      <c r="G241" s="47"/>
      <c r="H241" s="47">
        <v>400</v>
      </c>
      <c r="I241" s="47">
        <f t="shared" ref="I241:I267" si="6">G241*H241</f>
        <v>0</v>
      </c>
      <c r="J241" s="57"/>
      <c r="K241" s="47"/>
    </row>
    <row r="242" s="42" customFormat="1" customHeight="1" spans="1:11">
      <c r="A242" s="47">
        <v>240</v>
      </c>
      <c r="B242" s="47">
        <v>2085337</v>
      </c>
      <c r="C242" s="59" t="s">
        <v>404</v>
      </c>
      <c r="D242" s="47" t="s">
        <v>251</v>
      </c>
      <c r="E242" s="61"/>
      <c r="F242" s="47" t="s">
        <v>14</v>
      </c>
      <c r="G242" s="47"/>
      <c r="H242" s="47">
        <v>400</v>
      </c>
      <c r="I242" s="47">
        <f t="shared" si="6"/>
        <v>0</v>
      </c>
      <c r="J242" s="57"/>
      <c r="K242" s="47"/>
    </row>
    <row r="243" s="42" customFormat="1" customHeight="1" spans="1:11">
      <c r="A243" s="47">
        <v>241</v>
      </c>
      <c r="B243" s="47">
        <v>2085338</v>
      </c>
      <c r="C243" s="59" t="s">
        <v>405</v>
      </c>
      <c r="D243" s="47" t="s">
        <v>253</v>
      </c>
      <c r="E243" s="61"/>
      <c r="F243" s="47" t="s">
        <v>14</v>
      </c>
      <c r="G243" s="47"/>
      <c r="H243" s="47">
        <v>400</v>
      </c>
      <c r="I243" s="47">
        <f t="shared" si="6"/>
        <v>0</v>
      </c>
      <c r="J243" s="57"/>
      <c r="K243" s="47"/>
    </row>
    <row r="244" s="42" customFormat="1" customHeight="1" spans="1:11">
      <c r="A244" s="47">
        <v>242</v>
      </c>
      <c r="B244" s="47">
        <v>2085339</v>
      </c>
      <c r="C244" s="59" t="s">
        <v>406</v>
      </c>
      <c r="D244" s="47" t="s">
        <v>255</v>
      </c>
      <c r="E244" s="61"/>
      <c r="F244" s="47" t="s">
        <v>14</v>
      </c>
      <c r="G244" s="47"/>
      <c r="H244" s="47">
        <v>200</v>
      </c>
      <c r="I244" s="47">
        <f t="shared" si="6"/>
        <v>0</v>
      </c>
      <c r="J244" s="57"/>
      <c r="K244" s="47"/>
    </row>
    <row r="245" s="42" customFormat="1" customHeight="1" spans="1:11">
      <c r="A245" s="47">
        <v>243</v>
      </c>
      <c r="B245" s="47">
        <v>2085440</v>
      </c>
      <c r="C245" s="59" t="s">
        <v>407</v>
      </c>
      <c r="D245" s="47" t="s">
        <v>257</v>
      </c>
      <c r="E245" s="61"/>
      <c r="F245" s="47" t="s">
        <v>14</v>
      </c>
      <c r="G245" s="47"/>
      <c r="H245" s="47">
        <v>100</v>
      </c>
      <c r="I245" s="47">
        <f t="shared" si="6"/>
        <v>0</v>
      </c>
      <c r="J245" s="57"/>
      <c r="K245" s="47"/>
    </row>
    <row r="246" s="42" customFormat="1" customHeight="1" spans="1:11">
      <c r="A246" s="47">
        <v>244</v>
      </c>
      <c r="B246" s="47">
        <v>2085441</v>
      </c>
      <c r="C246" s="59" t="s">
        <v>408</v>
      </c>
      <c r="D246" s="47" t="s">
        <v>259</v>
      </c>
      <c r="E246" s="61"/>
      <c r="F246" s="47" t="s">
        <v>14</v>
      </c>
      <c r="G246" s="47"/>
      <c r="H246" s="47">
        <v>100</v>
      </c>
      <c r="I246" s="47">
        <f t="shared" si="6"/>
        <v>0</v>
      </c>
      <c r="J246" s="57"/>
      <c r="K246" s="47"/>
    </row>
    <row r="247" s="42" customFormat="1" customHeight="1" spans="1:11">
      <c r="A247" s="47">
        <v>245</v>
      </c>
      <c r="B247" s="47">
        <v>2085442</v>
      </c>
      <c r="C247" s="59" t="s">
        <v>409</v>
      </c>
      <c r="D247" s="47" t="s">
        <v>261</v>
      </c>
      <c r="E247" s="61"/>
      <c r="F247" s="47" t="s">
        <v>14</v>
      </c>
      <c r="G247" s="47"/>
      <c r="H247" s="47">
        <v>100</v>
      </c>
      <c r="I247" s="47">
        <f t="shared" si="6"/>
        <v>0</v>
      </c>
      <c r="J247" s="57"/>
      <c r="K247" s="47"/>
    </row>
    <row r="248" s="42" customFormat="1" customHeight="1" spans="1:11">
      <c r="A248" s="47">
        <v>246</v>
      </c>
      <c r="B248" s="47">
        <v>2085443</v>
      </c>
      <c r="C248" s="59" t="s">
        <v>410</v>
      </c>
      <c r="D248" s="47" t="s">
        <v>411</v>
      </c>
      <c r="E248" s="61"/>
      <c r="F248" s="47" t="s">
        <v>14</v>
      </c>
      <c r="G248" s="47"/>
      <c r="H248" s="47">
        <v>100</v>
      </c>
      <c r="I248" s="47">
        <f t="shared" si="6"/>
        <v>0</v>
      </c>
      <c r="J248" s="58"/>
      <c r="K248" s="47"/>
    </row>
    <row r="249" s="42" customFormat="1" customHeight="1" spans="1:11">
      <c r="A249" s="47">
        <v>247</v>
      </c>
      <c r="B249" s="47">
        <v>2085444</v>
      </c>
      <c r="C249" s="59" t="s">
        <v>412</v>
      </c>
      <c r="D249" s="47" t="s">
        <v>286</v>
      </c>
      <c r="E249" s="61" t="s">
        <v>413</v>
      </c>
      <c r="F249" s="47" t="s">
        <v>53</v>
      </c>
      <c r="G249" s="47"/>
      <c r="H249" s="47">
        <v>200</v>
      </c>
      <c r="I249" s="47">
        <f t="shared" si="6"/>
        <v>0</v>
      </c>
      <c r="J249" s="56"/>
      <c r="K249" s="47"/>
    </row>
    <row r="250" s="42" customFormat="1" customHeight="1" spans="1:11">
      <c r="A250" s="47">
        <v>248</v>
      </c>
      <c r="B250" s="47">
        <v>2085445</v>
      </c>
      <c r="C250" s="59" t="s">
        <v>414</v>
      </c>
      <c r="D250" s="47" t="s">
        <v>248</v>
      </c>
      <c r="E250" s="61"/>
      <c r="F250" s="47" t="s">
        <v>53</v>
      </c>
      <c r="G250" s="47"/>
      <c r="H250" s="47">
        <v>400</v>
      </c>
      <c r="I250" s="47">
        <f t="shared" si="6"/>
        <v>0</v>
      </c>
      <c r="J250" s="57"/>
      <c r="K250" s="47"/>
    </row>
    <row r="251" s="42" customFormat="1" customHeight="1" spans="1:11">
      <c r="A251" s="47">
        <v>249</v>
      </c>
      <c r="B251" s="47">
        <v>2085446</v>
      </c>
      <c r="C251" s="59" t="s">
        <v>415</v>
      </c>
      <c r="D251" s="47" t="s">
        <v>251</v>
      </c>
      <c r="E251" s="61"/>
      <c r="F251" s="47" t="s">
        <v>53</v>
      </c>
      <c r="G251" s="47"/>
      <c r="H251" s="47">
        <v>600</v>
      </c>
      <c r="I251" s="47">
        <f t="shared" si="6"/>
        <v>0</v>
      </c>
      <c r="J251" s="57"/>
      <c r="K251" s="47"/>
    </row>
    <row r="252" s="42" customFormat="1" customHeight="1" spans="1:11">
      <c r="A252" s="47">
        <v>250</v>
      </c>
      <c r="B252" s="47">
        <v>2085447</v>
      </c>
      <c r="C252" s="59" t="s">
        <v>416</v>
      </c>
      <c r="D252" s="47" t="s">
        <v>253</v>
      </c>
      <c r="E252" s="61"/>
      <c r="F252" s="47" t="s">
        <v>53</v>
      </c>
      <c r="G252" s="47"/>
      <c r="H252" s="47">
        <v>400</v>
      </c>
      <c r="I252" s="47">
        <f t="shared" si="6"/>
        <v>0</v>
      </c>
      <c r="J252" s="57"/>
      <c r="K252" s="47"/>
    </row>
    <row r="253" s="42" customFormat="1" customHeight="1" spans="1:11">
      <c r="A253" s="47">
        <v>251</v>
      </c>
      <c r="B253" s="47">
        <v>2085448</v>
      </c>
      <c r="C253" s="59" t="s">
        <v>417</v>
      </c>
      <c r="D253" s="47" t="s">
        <v>255</v>
      </c>
      <c r="E253" s="61"/>
      <c r="F253" s="47" t="s">
        <v>53</v>
      </c>
      <c r="G253" s="47"/>
      <c r="H253" s="47">
        <v>200</v>
      </c>
      <c r="I253" s="47">
        <f t="shared" si="6"/>
        <v>0</v>
      </c>
      <c r="J253" s="57"/>
      <c r="K253" s="47"/>
    </row>
    <row r="254" s="42" customFormat="1" customHeight="1" spans="1:11">
      <c r="A254" s="47">
        <v>252</v>
      </c>
      <c r="B254" s="47">
        <v>2085449</v>
      </c>
      <c r="C254" s="59" t="s">
        <v>418</v>
      </c>
      <c r="D254" s="47" t="s">
        <v>257</v>
      </c>
      <c r="E254" s="61"/>
      <c r="F254" s="47" t="s">
        <v>53</v>
      </c>
      <c r="G254" s="47"/>
      <c r="H254" s="47">
        <v>200</v>
      </c>
      <c r="I254" s="47">
        <f t="shared" si="6"/>
        <v>0</v>
      </c>
      <c r="J254" s="58"/>
      <c r="K254" s="47"/>
    </row>
    <row r="255" s="42" customFormat="1" ht="96" customHeight="1" spans="1:11">
      <c r="A255" s="47">
        <v>253</v>
      </c>
      <c r="B255" s="47">
        <v>2085450</v>
      </c>
      <c r="C255" s="59" t="s">
        <v>101</v>
      </c>
      <c r="D255" s="47" t="s">
        <v>51</v>
      </c>
      <c r="E255" s="60" t="s">
        <v>102</v>
      </c>
      <c r="F255" s="47" t="s">
        <v>53</v>
      </c>
      <c r="G255" s="47"/>
      <c r="H255" s="47">
        <v>4000</v>
      </c>
      <c r="I255" s="47">
        <f t="shared" si="6"/>
        <v>0</v>
      </c>
      <c r="J255" s="47"/>
      <c r="K255" s="47"/>
    </row>
    <row r="256" s="42" customFormat="1" customHeight="1" spans="1:11">
      <c r="A256" s="47">
        <v>254</v>
      </c>
      <c r="B256" s="47">
        <v>2196688</v>
      </c>
      <c r="C256" s="59" t="s">
        <v>419</v>
      </c>
      <c r="D256" s="47" t="s">
        <v>286</v>
      </c>
      <c r="E256" s="79" t="s">
        <v>97</v>
      </c>
      <c r="F256" s="80" t="s">
        <v>14</v>
      </c>
      <c r="G256" s="81"/>
      <c r="H256" s="47">
        <v>200</v>
      </c>
      <c r="I256" s="47">
        <f t="shared" si="6"/>
        <v>0</v>
      </c>
      <c r="J256" s="56"/>
      <c r="K256" s="47"/>
    </row>
    <row r="257" s="42" customFormat="1" customHeight="1" spans="1:11">
      <c r="A257" s="47">
        <v>255</v>
      </c>
      <c r="B257" s="47">
        <v>2196689</v>
      </c>
      <c r="C257" s="59" t="s">
        <v>420</v>
      </c>
      <c r="D257" s="47" t="s">
        <v>248</v>
      </c>
      <c r="E257" s="79"/>
      <c r="F257" s="80" t="s">
        <v>14</v>
      </c>
      <c r="G257" s="81"/>
      <c r="H257" s="47">
        <v>400</v>
      </c>
      <c r="I257" s="47">
        <f t="shared" si="6"/>
        <v>0</v>
      </c>
      <c r="J257" s="57"/>
      <c r="K257" s="47"/>
    </row>
    <row r="258" s="42" customFormat="1" customHeight="1" spans="1:11">
      <c r="A258" s="47">
        <v>256</v>
      </c>
      <c r="B258" s="47">
        <v>2196710</v>
      </c>
      <c r="C258" s="59" t="s">
        <v>421</v>
      </c>
      <c r="D258" s="47" t="s">
        <v>251</v>
      </c>
      <c r="E258" s="79"/>
      <c r="F258" s="80" t="s">
        <v>14</v>
      </c>
      <c r="G258" s="81"/>
      <c r="H258" s="47">
        <v>600</v>
      </c>
      <c r="I258" s="47">
        <f t="shared" si="6"/>
        <v>0</v>
      </c>
      <c r="J258" s="57"/>
      <c r="K258" s="47"/>
    </row>
    <row r="259" s="42" customFormat="1" customHeight="1" spans="1:11">
      <c r="A259" s="47">
        <v>257</v>
      </c>
      <c r="B259" s="47">
        <v>2196711</v>
      </c>
      <c r="C259" s="59" t="s">
        <v>422</v>
      </c>
      <c r="D259" s="47" t="s">
        <v>253</v>
      </c>
      <c r="E259" s="79"/>
      <c r="F259" s="80" t="s">
        <v>14</v>
      </c>
      <c r="G259" s="81"/>
      <c r="H259" s="47">
        <v>400</v>
      </c>
      <c r="I259" s="47">
        <f t="shared" si="6"/>
        <v>0</v>
      </c>
      <c r="J259" s="57"/>
      <c r="K259" s="47"/>
    </row>
    <row r="260" s="42" customFormat="1" customHeight="1" spans="1:11">
      <c r="A260" s="47">
        <v>258</v>
      </c>
      <c r="B260" s="47">
        <v>2196712</v>
      </c>
      <c r="C260" s="59" t="s">
        <v>423</v>
      </c>
      <c r="D260" s="47" t="s">
        <v>255</v>
      </c>
      <c r="E260" s="79"/>
      <c r="F260" s="80" t="s">
        <v>14</v>
      </c>
      <c r="G260" s="81"/>
      <c r="H260" s="47">
        <v>200</v>
      </c>
      <c r="I260" s="47">
        <f t="shared" si="6"/>
        <v>0</v>
      </c>
      <c r="J260" s="57"/>
      <c r="K260" s="47"/>
    </row>
    <row r="261" s="42" customFormat="1" customHeight="1" spans="1:11">
      <c r="A261" s="47">
        <v>259</v>
      </c>
      <c r="B261" s="47">
        <v>2196713</v>
      </c>
      <c r="C261" s="59" t="s">
        <v>424</v>
      </c>
      <c r="D261" s="47" t="s">
        <v>257</v>
      </c>
      <c r="E261" s="79"/>
      <c r="F261" s="80" t="s">
        <v>14</v>
      </c>
      <c r="G261" s="81"/>
      <c r="H261" s="47">
        <v>200</v>
      </c>
      <c r="I261" s="47">
        <f t="shared" si="6"/>
        <v>0</v>
      </c>
      <c r="J261" s="58"/>
      <c r="K261" s="47"/>
    </row>
    <row r="262" s="42" customFormat="1" customHeight="1" spans="1:11">
      <c r="A262" s="47">
        <v>260</v>
      </c>
      <c r="B262" s="47">
        <v>2196714</v>
      </c>
      <c r="C262" s="59" t="s">
        <v>425</v>
      </c>
      <c r="D262" s="47" t="s">
        <v>286</v>
      </c>
      <c r="E262" s="79" t="s">
        <v>426</v>
      </c>
      <c r="F262" s="80" t="s">
        <v>427</v>
      </c>
      <c r="G262" s="81"/>
      <c r="H262" s="47">
        <v>200</v>
      </c>
      <c r="I262" s="47">
        <f t="shared" si="6"/>
        <v>0</v>
      </c>
      <c r="J262" s="56"/>
      <c r="K262" s="47"/>
    </row>
    <row r="263" s="42" customFormat="1" customHeight="1" spans="1:11">
      <c r="A263" s="47">
        <v>261</v>
      </c>
      <c r="B263" s="47">
        <v>2196715</v>
      </c>
      <c r="C263" s="59" t="s">
        <v>428</v>
      </c>
      <c r="D263" s="47" t="s">
        <v>248</v>
      </c>
      <c r="E263" s="79"/>
      <c r="F263" s="80" t="s">
        <v>427</v>
      </c>
      <c r="G263" s="81"/>
      <c r="H263" s="47">
        <v>400</v>
      </c>
      <c r="I263" s="47">
        <f t="shared" si="6"/>
        <v>0</v>
      </c>
      <c r="J263" s="57"/>
      <c r="K263" s="47"/>
    </row>
    <row r="264" s="42" customFormat="1" customHeight="1" spans="1:11">
      <c r="A264" s="47">
        <v>262</v>
      </c>
      <c r="B264" s="47">
        <v>2196716</v>
      </c>
      <c r="C264" s="59" t="s">
        <v>429</v>
      </c>
      <c r="D264" s="47" t="s">
        <v>251</v>
      </c>
      <c r="E264" s="79"/>
      <c r="F264" s="80" t="s">
        <v>427</v>
      </c>
      <c r="G264" s="81"/>
      <c r="H264" s="47">
        <v>600</v>
      </c>
      <c r="I264" s="47">
        <f t="shared" si="6"/>
        <v>0</v>
      </c>
      <c r="J264" s="57"/>
      <c r="K264" s="47"/>
    </row>
    <row r="265" s="42" customFormat="1" customHeight="1" spans="1:11">
      <c r="A265" s="47">
        <v>263</v>
      </c>
      <c r="B265" s="47">
        <v>2196717</v>
      </c>
      <c r="C265" s="59" t="s">
        <v>430</v>
      </c>
      <c r="D265" s="47" t="s">
        <v>253</v>
      </c>
      <c r="E265" s="79"/>
      <c r="F265" s="80" t="s">
        <v>427</v>
      </c>
      <c r="G265" s="81"/>
      <c r="H265" s="47">
        <v>400</v>
      </c>
      <c r="I265" s="47">
        <f t="shared" si="6"/>
        <v>0</v>
      </c>
      <c r="J265" s="57"/>
      <c r="K265" s="47"/>
    </row>
    <row r="266" s="42" customFormat="1" customHeight="1" spans="1:11">
      <c r="A266" s="47">
        <v>264</v>
      </c>
      <c r="B266" s="47">
        <v>2196718</v>
      </c>
      <c r="C266" s="59" t="s">
        <v>431</v>
      </c>
      <c r="D266" s="47" t="s">
        <v>255</v>
      </c>
      <c r="E266" s="79"/>
      <c r="F266" s="80" t="s">
        <v>427</v>
      </c>
      <c r="G266" s="81"/>
      <c r="H266" s="47">
        <v>200</v>
      </c>
      <c r="I266" s="47">
        <f t="shared" si="6"/>
        <v>0</v>
      </c>
      <c r="J266" s="57"/>
      <c r="K266" s="47"/>
    </row>
    <row r="267" s="42" customFormat="1" customHeight="1" spans="1:11">
      <c r="A267" s="47">
        <v>265</v>
      </c>
      <c r="B267" s="47">
        <v>2196719</v>
      </c>
      <c r="C267" s="59" t="s">
        <v>432</v>
      </c>
      <c r="D267" s="47" t="s">
        <v>257</v>
      </c>
      <c r="E267" s="79"/>
      <c r="F267" s="80" t="s">
        <v>427</v>
      </c>
      <c r="G267" s="81"/>
      <c r="H267" s="47">
        <v>200</v>
      </c>
      <c r="I267" s="47">
        <f t="shared" si="6"/>
        <v>0</v>
      </c>
      <c r="J267" s="58"/>
      <c r="K267" s="47"/>
    </row>
    <row r="268" customHeight="1" spans="1:11">
      <c r="A268" s="82" t="s">
        <v>107</v>
      </c>
      <c r="B268" s="83"/>
      <c r="C268" s="83"/>
      <c r="D268" s="83"/>
      <c r="E268" s="83"/>
      <c r="F268" s="83"/>
      <c r="G268" s="84"/>
      <c r="H268" s="85">
        <f>SUM(H3:H267)</f>
        <v>924400</v>
      </c>
      <c r="I268" s="85"/>
      <c r="J268" s="85"/>
      <c r="K268" s="85"/>
    </row>
  </sheetData>
  <mergeCells count="98">
    <mergeCell ref="A1:K1"/>
    <mergeCell ref="A268:G268"/>
    <mergeCell ref="E3:E18"/>
    <mergeCell ref="E19:E34"/>
    <mergeCell ref="E35:E42"/>
    <mergeCell ref="E43:E50"/>
    <mergeCell ref="E51:E58"/>
    <mergeCell ref="E59:E66"/>
    <mergeCell ref="E67:E78"/>
    <mergeCell ref="E79:E88"/>
    <mergeCell ref="E89:E100"/>
    <mergeCell ref="E101:E110"/>
    <mergeCell ref="E111:E117"/>
    <mergeCell ref="E118:E124"/>
    <mergeCell ref="E125:E129"/>
    <mergeCell ref="E130:E134"/>
    <mergeCell ref="E141:E147"/>
    <mergeCell ref="E149:E155"/>
    <mergeCell ref="E156:E162"/>
    <mergeCell ref="E163:E170"/>
    <mergeCell ref="E171:E179"/>
    <mergeCell ref="E180:E187"/>
    <mergeCell ref="E188:E194"/>
    <mergeCell ref="E195:E201"/>
    <mergeCell ref="E202:E208"/>
    <mergeCell ref="E209:E215"/>
    <mergeCell ref="E216:E221"/>
    <mergeCell ref="E222:E227"/>
    <mergeCell ref="E228:E233"/>
    <mergeCell ref="E234:E239"/>
    <mergeCell ref="E240:E248"/>
    <mergeCell ref="E249:E254"/>
    <mergeCell ref="E256:E261"/>
    <mergeCell ref="E262:E267"/>
    <mergeCell ref="J3:J10"/>
    <mergeCell ref="J11:J18"/>
    <mergeCell ref="J19:J26"/>
    <mergeCell ref="J27:J34"/>
    <mergeCell ref="J35:J42"/>
    <mergeCell ref="J43:J50"/>
    <mergeCell ref="J51:J58"/>
    <mergeCell ref="J59:J66"/>
    <mergeCell ref="J67:J78"/>
    <mergeCell ref="J79:J88"/>
    <mergeCell ref="J89:J100"/>
    <mergeCell ref="J101:J110"/>
    <mergeCell ref="J111:J117"/>
    <mergeCell ref="J118:J124"/>
    <mergeCell ref="J125:J129"/>
    <mergeCell ref="J130:J134"/>
    <mergeCell ref="J141:J147"/>
    <mergeCell ref="J149:J155"/>
    <mergeCell ref="J156:J162"/>
    <mergeCell ref="J163:J170"/>
    <mergeCell ref="J171:J179"/>
    <mergeCell ref="J180:J187"/>
    <mergeCell ref="J188:J194"/>
    <mergeCell ref="J195:J201"/>
    <mergeCell ref="J202:J208"/>
    <mergeCell ref="J209:J215"/>
    <mergeCell ref="J216:J221"/>
    <mergeCell ref="J222:J227"/>
    <mergeCell ref="J228:J233"/>
    <mergeCell ref="J234:J239"/>
    <mergeCell ref="J240:J248"/>
    <mergeCell ref="J249:J254"/>
    <mergeCell ref="J256:J261"/>
    <mergeCell ref="J262:J267"/>
    <mergeCell ref="K3:K10"/>
    <mergeCell ref="K11:K18"/>
    <mergeCell ref="K19:K26"/>
    <mergeCell ref="K27:K34"/>
    <mergeCell ref="K35:K42"/>
    <mergeCell ref="K43:K50"/>
    <mergeCell ref="K51:K58"/>
    <mergeCell ref="K59:K66"/>
    <mergeCell ref="K67:K78"/>
    <mergeCell ref="K79:K88"/>
    <mergeCell ref="K89:K100"/>
    <mergeCell ref="K101:K110"/>
    <mergeCell ref="K111:K117"/>
    <mergeCell ref="K118:K124"/>
    <mergeCell ref="K125:K129"/>
    <mergeCell ref="K130:K134"/>
    <mergeCell ref="K141:K147"/>
    <mergeCell ref="K149:K155"/>
    <mergeCell ref="K156:K162"/>
    <mergeCell ref="K163:K170"/>
    <mergeCell ref="K171:K179"/>
    <mergeCell ref="K180:K187"/>
    <mergeCell ref="K188:K194"/>
    <mergeCell ref="K195:K201"/>
    <mergeCell ref="K202:K208"/>
    <mergeCell ref="K209:K215"/>
    <mergeCell ref="K216:K221"/>
    <mergeCell ref="K222:K227"/>
    <mergeCell ref="K228:K233"/>
    <mergeCell ref="K234:K239"/>
  </mergeCells>
  <pageMargins left="0.7" right="0.7" top="0.75" bottom="0.75" header="0.3" footer="0.3"/>
  <pageSetup paperSize="9" orientation="portrait"/>
  <headerFooter/>
  <customProperties>
    <customPr name="_pios_id" r:id="rId2"/>
  </customPropertie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3"/>
  <sheetViews>
    <sheetView topLeftCell="A175" workbookViewId="0">
      <selection activeCell="D198" sqref="D198"/>
    </sheetView>
  </sheetViews>
  <sheetFormatPr defaultColWidth="9" defaultRowHeight="20.1" customHeight="1"/>
  <cols>
    <col min="1" max="1" width="5.87272727272727" style="1" customWidth="1"/>
    <col min="2" max="2" width="9.87272727272727" style="2" customWidth="1"/>
    <col min="3" max="3" width="9" style="2"/>
    <col min="4" max="4" width="9.62727272727273" style="2" customWidth="1"/>
    <col min="5" max="5" width="5.87272727272727" style="2" customWidth="1"/>
    <col min="6" max="6" width="10.5" style="2" customWidth="1"/>
    <col min="7" max="7" width="12.7545454545455" style="2" customWidth="1"/>
    <col min="8" max="8" width="6.5" style="2" customWidth="1"/>
    <col min="9" max="9" width="8.5" style="2" customWidth="1"/>
    <col min="10" max="10" width="6.75454545454545" style="2" customWidth="1"/>
    <col min="11" max="11" width="6.87272727272727" style="2" customWidth="1"/>
    <col min="12" max="12" width="6.75454545454545" style="2" customWidth="1"/>
    <col min="13" max="13" width="7.25454545454545" style="2" customWidth="1"/>
    <col min="14" max="16" width="7.5" style="2" customWidth="1"/>
    <col min="17" max="17" width="8.25454545454545" style="2" customWidth="1"/>
    <col min="18" max="16384" width="9" style="2"/>
  </cols>
  <sheetData>
    <row r="1" ht="14.25" customHeight="1" spans="1:12">
      <c r="A1" s="3" t="s">
        <v>433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ht="26" spans="1:12">
      <c r="A2" s="6" t="s">
        <v>434</v>
      </c>
      <c r="B2" s="7" t="s">
        <v>435</v>
      </c>
      <c r="C2" s="8" t="s">
        <v>436</v>
      </c>
      <c r="D2" s="8" t="s">
        <v>437</v>
      </c>
      <c r="E2" s="8" t="s">
        <v>438</v>
      </c>
      <c r="F2" s="7" t="s">
        <v>439</v>
      </c>
      <c r="G2" s="7" t="s">
        <v>440</v>
      </c>
      <c r="H2" s="7" t="s">
        <v>441</v>
      </c>
      <c r="I2" s="7" t="s">
        <v>442</v>
      </c>
      <c r="J2" s="7" t="s">
        <v>443</v>
      </c>
      <c r="K2" s="7" t="s">
        <v>444</v>
      </c>
      <c r="L2" s="7" t="s">
        <v>445</v>
      </c>
    </row>
    <row r="3" ht="14" spans="1:12">
      <c r="A3" s="9" t="s">
        <v>446</v>
      </c>
      <c r="B3" s="10" t="s">
        <v>447</v>
      </c>
      <c r="C3" s="10" t="s">
        <v>448</v>
      </c>
      <c r="D3" s="10" t="s">
        <v>449</v>
      </c>
      <c r="E3" s="11">
        <v>37</v>
      </c>
      <c r="F3" s="11">
        <v>84</v>
      </c>
      <c r="G3" s="11">
        <v>86</v>
      </c>
      <c r="H3" s="11">
        <v>78</v>
      </c>
      <c r="I3" s="11">
        <v>59</v>
      </c>
      <c r="J3" s="11">
        <v>18.5</v>
      </c>
      <c r="K3" s="11">
        <v>34.5</v>
      </c>
      <c r="L3" s="11">
        <v>34</v>
      </c>
    </row>
    <row r="4" ht="14" spans="1:12">
      <c r="A4" s="9" t="s">
        <v>309</v>
      </c>
      <c r="B4" s="10" t="s">
        <v>450</v>
      </c>
      <c r="C4" s="10" t="s">
        <v>451</v>
      </c>
      <c r="D4" s="10" t="s">
        <v>452</v>
      </c>
      <c r="E4" s="11">
        <v>38</v>
      </c>
      <c r="F4" s="11">
        <v>88</v>
      </c>
      <c r="G4" s="11">
        <v>90</v>
      </c>
      <c r="H4" s="11">
        <v>82</v>
      </c>
      <c r="I4" s="11">
        <v>59</v>
      </c>
      <c r="J4" s="11">
        <v>18.5</v>
      </c>
      <c r="K4" s="11">
        <v>35.9</v>
      </c>
      <c r="L4" s="11">
        <v>34</v>
      </c>
    </row>
    <row r="5" ht="14" spans="1:12">
      <c r="A5" s="9" t="s">
        <v>286</v>
      </c>
      <c r="B5" s="10" t="s">
        <v>453</v>
      </c>
      <c r="C5" s="10" t="s">
        <v>454</v>
      </c>
      <c r="D5" s="10" t="s">
        <v>455</v>
      </c>
      <c r="E5" s="11">
        <v>39</v>
      </c>
      <c r="F5" s="11">
        <v>92</v>
      </c>
      <c r="G5" s="11">
        <v>94</v>
      </c>
      <c r="H5" s="11">
        <v>86</v>
      </c>
      <c r="I5" s="11">
        <v>61</v>
      </c>
      <c r="J5" s="11">
        <v>19.5</v>
      </c>
      <c r="K5" s="11">
        <v>37.3</v>
      </c>
      <c r="L5" s="11">
        <v>35</v>
      </c>
    </row>
    <row r="6" ht="14" spans="1:12">
      <c r="A6" s="9" t="s">
        <v>248</v>
      </c>
      <c r="B6" s="10" t="s">
        <v>456</v>
      </c>
      <c r="C6" s="10" t="s">
        <v>457</v>
      </c>
      <c r="D6" s="10" t="s">
        <v>458</v>
      </c>
      <c r="E6" s="11">
        <v>40</v>
      </c>
      <c r="F6" s="11">
        <v>96</v>
      </c>
      <c r="G6" s="11">
        <v>98</v>
      </c>
      <c r="H6" s="11">
        <v>90</v>
      </c>
      <c r="I6" s="11">
        <v>63</v>
      </c>
      <c r="J6" s="11">
        <v>20.5</v>
      </c>
      <c r="K6" s="11">
        <v>38.7</v>
      </c>
      <c r="L6" s="11">
        <v>35</v>
      </c>
    </row>
    <row r="7" ht="14" spans="1:12">
      <c r="A7" s="9" t="s">
        <v>251</v>
      </c>
      <c r="B7" s="10" t="s">
        <v>459</v>
      </c>
      <c r="C7" s="10" t="s">
        <v>460</v>
      </c>
      <c r="D7" s="10" t="s">
        <v>461</v>
      </c>
      <c r="E7" s="11">
        <v>41</v>
      </c>
      <c r="F7" s="11">
        <v>100</v>
      </c>
      <c r="G7" s="11">
        <v>102</v>
      </c>
      <c r="H7" s="11">
        <v>94</v>
      </c>
      <c r="I7" s="11">
        <v>65</v>
      </c>
      <c r="J7" s="11">
        <v>21.5</v>
      </c>
      <c r="K7" s="11">
        <v>40.1</v>
      </c>
      <c r="L7" s="11">
        <v>36</v>
      </c>
    </row>
    <row r="8" ht="14" spans="1:12">
      <c r="A8" s="9" t="s">
        <v>253</v>
      </c>
      <c r="B8" s="10" t="s">
        <v>462</v>
      </c>
      <c r="C8" s="10" t="s">
        <v>460</v>
      </c>
      <c r="D8" s="10" t="s">
        <v>463</v>
      </c>
      <c r="E8" s="11">
        <v>42</v>
      </c>
      <c r="F8" s="11">
        <v>104</v>
      </c>
      <c r="G8" s="11">
        <v>106</v>
      </c>
      <c r="H8" s="11">
        <v>98</v>
      </c>
      <c r="I8" s="11">
        <v>67</v>
      </c>
      <c r="J8" s="11">
        <v>22.5</v>
      </c>
      <c r="K8" s="11">
        <v>41.5</v>
      </c>
      <c r="L8" s="11">
        <v>36</v>
      </c>
    </row>
    <row r="9" ht="14" spans="1:12">
      <c r="A9" s="9" t="s">
        <v>255</v>
      </c>
      <c r="B9" s="10" t="s">
        <v>464</v>
      </c>
      <c r="C9" s="10" t="s">
        <v>460</v>
      </c>
      <c r="D9" s="10" t="s">
        <v>465</v>
      </c>
      <c r="E9" s="11">
        <v>43</v>
      </c>
      <c r="F9" s="11">
        <v>108</v>
      </c>
      <c r="G9" s="11">
        <v>110</v>
      </c>
      <c r="H9" s="11">
        <v>102</v>
      </c>
      <c r="I9" s="11">
        <v>69</v>
      </c>
      <c r="J9" s="11">
        <v>23.5</v>
      </c>
      <c r="K9" s="11">
        <v>42.9</v>
      </c>
      <c r="L9" s="11">
        <v>37</v>
      </c>
    </row>
    <row r="10" ht="14" spans="1:12">
      <c r="A10" s="9" t="s">
        <v>257</v>
      </c>
      <c r="B10" s="10" t="s">
        <v>466</v>
      </c>
      <c r="C10" s="10" t="s">
        <v>467</v>
      </c>
      <c r="D10" s="10" t="s">
        <v>468</v>
      </c>
      <c r="E10" s="11">
        <v>44</v>
      </c>
      <c r="F10" s="11">
        <v>112</v>
      </c>
      <c r="G10" s="11">
        <v>114</v>
      </c>
      <c r="H10" s="11">
        <v>106</v>
      </c>
      <c r="I10" s="11">
        <v>69</v>
      </c>
      <c r="J10" s="11">
        <v>23.5</v>
      </c>
      <c r="K10" s="11">
        <v>44.3</v>
      </c>
      <c r="L10" s="11">
        <v>37</v>
      </c>
    </row>
    <row r="11" ht="14" spans="1:12">
      <c r="A11" s="9" t="s">
        <v>259</v>
      </c>
      <c r="B11" s="10" t="s">
        <v>469</v>
      </c>
      <c r="C11" s="10" t="s">
        <v>467</v>
      </c>
      <c r="D11" s="10" t="s">
        <v>470</v>
      </c>
      <c r="E11" s="11">
        <v>45</v>
      </c>
      <c r="F11" s="11">
        <v>116</v>
      </c>
      <c r="G11" s="11">
        <v>118</v>
      </c>
      <c r="H11" s="11">
        <v>110</v>
      </c>
      <c r="I11" s="11">
        <v>69</v>
      </c>
      <c r="J11" s="11">
        <v>23.5</v>
      </c>
      <c r="K11" s="11">
        <v>45.7</v>
      </c>
      <c r="L11" s="11">
        <v>38</v>
      </c>
    </row>
    <row r="12" ht="14" spans="1:12">
      <c r="A12" s="9" t="s">
        <v>261</v>
      </c>
      <c r="B12" s="10" t="s">
        <v>471</v>
      </c>
      <c r="C12" s="10" t="s">
        <v>467</v>
      </c>
      <c r="D12" s="10" t="s">
        <v>472</v>
      </c>
      <c r="E12" s="11">
        <v>46</v>
      </c>
      <c r="F12" s="11">
        <v>120</v>
      </c>
      <c r="G12" s="11">
        <v>122</v>
      </c>
      <c r="H12" s="11">
        <v>114</v>
      </c>
      <c r="I12" s="11">
        <v>69</v>
      </c>
      <c r="J12" s="11">
        <v>23.5</v>
      </c>
      <c r="K12" s="11">
        <v>47.1</v>
      </c>
      <c r="L12" s="11">
        <v>38</v>
      </c>
    </row>
    <row r="13" ht="14" spans="1:12">
      <c r="A13" s="9" t="s">
        <v>411</v>
      </c>
      <c r="B13" s="10" t="s">
        <v>473</v>
      </c>
      <c r="C13" s="10" t="s">
        <v>474</v>
      </c>
      <c r="D13" s="10" t="s">
        <v>475</v>
      </c>
      <c r="E13" s="11">
        <v>47</v>
      </c>
      <c r="F13" s="11">
        <v>124</v>
      </c>
      <c r="G13" s="11">
        <v>126</v>
      </c>
      <c r="H13" s="11">
        <v>118</v>
      </c>
      <c r="I13" s="11">
        <v>69</v>
      </c>
      <c r="J13" s="11">
        <v>23.5</v>
      </c>
      <c r="K13" s="11">
        <v>48.5</v>
      </c>
      <c r="L13" s="11">
        <v>39</v>
      </c>
    </row>
    <row r="14" ht="14" spans="1:12">
      <c r="A14" s="9" t="s">
        <v>476</v>
      </c>
      <c r="B14" s="10" t="s">
        <v>477</v>
      </c>
      <c r="C14" s="10" t="s">
        <v>478</v>
      </c>
      <c r="D14" s="10" t="s">
        <v>479</v>
      </c>
      <c r="E14" s="11">
        <v>48</v>
      </c>
      <c r="F14" s="11">
        <v>128</v>
      </c>
      <c r="G14" s="11">
        <v>130</v>
      </c>
      <c r="H14" s="11">
        <v>122</v>
      </c>
      <c r="I14" s="11">
        <v>69</v>
      </c>
      <c r="J14" s="11">
        <v>23.5</v>
      </c>
      <c r="K14" s="11">
        <v>49.9</v>
      </c>
      <c r="L14" s="11">
        <v>39</v>
      </c>
    </row>
    <row r="15" ht="8.25" customHeight="1"/>
    <row r="16" ht="14.25" customHeight="1" spans="1:12">
      <c r="A16" s="3" t="s">
        <v>480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ht="26" spans="1:12">
      <c r="A17" s="6" t="s">
        <v>434</v>
      </c>
      <c r="B17" s="7" t="s">
        <v>435</v>
      </c>
      <c r="C17" s="8" t="s">
        <v>436</v>
      </c>
      <c r="D17" s="8" t="s">
        <v>437</v>
      </c>
      <c r="E17" s="8" t="s">
        <v>438</v>
      </c>
      <c r="F17" s="7" t="s">
        <v>439</v>
      </c>
      <c r="G17" s="7" t="s">
        <v>440</v>
      </c>
      <c r="H17" s="7" t="s">
        <v>441</v>
      </c>
      <c r="I17" s="7" t="s">
        <v>442</v>
      </c>
      <c r="J17" s="7" t="s">
        <v>443</v>
      </c>
      <c r="K17" s="7" t="s">
        <v>444</v>
      </c>
      <c r="L17" s="7" t="s">
        <v>445</v>
      </c>
    </row>
    <row r="18" ht="14" spans="1:12">
      <c r="A18" s="9" t="s">
        <v>446</v>
      </c>
      <c r="B18" s="10" t="s">
        <v>447</v>
      </c>
      <c r="C18" s="10" t="s">
        <v>448</v>
      </c>
      <c r="D18" s="10" t="s">
        <v>449</v>
      </c>
      <c r="E18" s="10">
        <v>35</v>
      </c>
      <c r="F18" s="10">
        <v>41</v>
      </c>
      <c r="G18" s="10">
        <v>43</v>
      </c>
      <c r="H18" s="10">
        <v>39</v>
      </c>
      <c r="I18" s="10">
        <v>55</v>
      </c>
      <c r="J18" s="10">
        <v>15</v>
      </c>
      <c r="K18" s="10">
        <v>16</v>
      </c>
      <c r="L18" s="10">
        <v>13.5</v>
      </c>
    </row>
    <row r="19" ht="14" spans="1:12">
      <c r="A19" s="9" t="s">
        <v>309</v>
      </c>
      <c r="B19" s="10" t="s">
        <v>450</v>
      </c>
      <c r="C19" s="10" t="s">
        <v>451</v>
      </c>
      <c r="D19" s="10" t="s">
        <v>452</v>
      </c>
      <c r="E19" s="10">
        <v>36</v>
      </c>
      <c r="F19" s="10">
        <v>43</v>
      </c>
      <c r="G19" s="10">
        <v>45</v>
      </c>
      <c r="H19" s="10">
        <v>41</v>
      </c>
      <c r="I19" s="10">
        <v>57</v>
      </c>
      <c r="J19" s="10">
        <v>16</v>
      </c>
      <c r="K19" s="10">
        <v>17</v>
      </c>
      <c r="L19" s="10">
        <v>14</v>
      </c>
    </row>
    <row r="20" ht="14" spans="1:12">
      <c r="A20" s="9" t="s">
        <v>286</v>
      </c>
      <c r="B20" s="10" t="s">
        <v>453</v>
      </c>
      <c r="C20" s="10" t="s">
        <v>454</v>
      </c>
      <c r="D20" s="10" t="s">
        <v>455</v>
      </c>
      <c r="E20" s="10">
        <v>37</v>
      </c>
      <c r="F20" s="10">
        <v>45</v>
      </c>
      <c r="G20" s="10">
        <v>47</v>
      </c>
      <c r="H20" s="10">
        <v>43</v>
      </c>
      <c r="I20" s="10">
        <v>59</v>
      </c>
      <c r="J20" s="10">
        <v>17</v>
      </c>
      <c r="K20" s="10">
        <v>18</v>
      </c>
      <c r="L20" s="10">
        <v>14.5</v>
      </c>
    </row>
    <row r="21" ht="14" spans="1:12">
      <c r="A21" s="9" t="s">
        <v>248</v>
      </c>
      <c r="B21" s="10" t="s">
        <v>456</v>
      </c>
      <c r="C21" s="10" t="s">
        <v>457</v>
      </c>
      <c r="D21" s="10" t="s">
        <v>458</v>
      </c>
      <c r="E21" s="10">
        <v>38</v>
      </c>
      <c r="F21" s="10">
        <v>47</v>
      </c>
      <c r="G21" s="10">
        <v>49</v>
      </c>
      <c r="H21" s="10">
        <v>45</v>
      </c>
      <c r="I21" s="10">
        <v>61</v>
      </c>
      <c r="J21" s="10">
        <v>18</v>
      </c>
      <c r="K21" s="10">
        <v>19</v>
      </c>
      <c r="L21" s="10">
        <v>15</v>
      </c>
    </row>
    <row r="22" ht="14" spans="1:12">
      <c r="A22" s="9" t="s">
        <v>251</v>
      </c>
      <c r="B22" s="10" t="s">
        <v>459</v>
      </c>
      <c r="C22" s="10" t="s">
        <v>460</v>
      </c>
      <c r="D22" s="10" t="s">
        <v>461</v>
      </c>
      <c r="E22" s="10">
        <v>39</v>
      </c>
      <c r="F22" s="10">
        <v>49</v>
      </c>
      <c r="G22" s="10">
        <v>51</v>
      </c>
      <c r="H22" s="10">
        <v>47</v>
      </c>
      <c r="I22" s="10">
        <v>61</v>
      </c>
      <c r="J22" s="10">
        <v>19</v>
      </c>
      <c r="K22" s="10">
        <v>20</v>
      </c>
      <c r="L22" s="10">
        <v>15.5</v>
      </c>
    </row>
    <row r="23" ht="14" spans="1:12">
      <c r="A23" s="9" t="s">
        <v>253</v>
      </c>
      <c r="B23" s="10" t="s">
        <v>462</v>
      </c>
      <c r="C23" s="10" t="s">
        <v>460</v>
      </c>
      <c r="D23" s="10" t="s">
        <v>463</v>
      </c>
      <c r="E23" s="10">
        <v>40</v>
      </c>
      <c r="F23" s="10">
        <v>51</v>
      </c>
      <c r="G23" s="10">
        <v>53</v>
      </c>
      <c r="H23" s="10">
        <v>49</v>
      </c>
      <c r="I23" s="10">
        <v>63</v>
      </c>
      <c r="J23" s="10">
        <v>20</v>
      </c>
      <c r="K23" s="10">
        <v>21</v>
      </c>
      <c r="L23" s="10">
        <v>16</v>
      </c>
    </row>
    <row r="24" ht="14" spans="1:12">
      <c r="A24" s="9" t="s">
        <v>255</v>
      </c>
      <c r="B24" s="10" t="s">
        <v>464</v>
      </c>
      <c r="C24" s="10" t="s">
        <v>460</v>
      </c>
      <c r="D24" s="10" t="s">
        <v>465</v>
      </c>
      <c r="E24" s="10">
        <v>41</v>
      </c>
      <c r="F24" s="10">
        <v>53</v>
      </c>
      <c r="G24" s="10">
        <v>55</v>
      </c>
      <c r="H24" s="10">
        <v>51</v>
      </c>
      <c r="I24" s="10">
        <v>65</v>
      </c>
      <c r="J24" s="10">
        <v>21</v>
      </c>
      <c r="K24" s="10">
        <v>22</v>
      </c>
      <c r="L24" s="10">
        <v>16.5</v>
      </c>
    </row>
    <row r="25" ht="14" spans="1:12">
      <c r="A25" s="9" t="s">
        <v>257</v>
      </c>
      <c r="B25" s="10" t="s">
        <v>466</v>
      </c>
      <c r="C25" s="10" t="s">
        <v>467</v>
      </c>
      <c r="D25" s="10" t="s">
        <v>468</v>
      </c>
      <c r="E25" s="10">
        <v>42</v>
      </c>
      <c r="F25" s="10">
        <v>55</v>
      </c>
      <c r="G25" s="10">
        <v>57</v>
      </c>
      <c r="H25" s="10">
        <v>53</v>
      </c>
      <c r="I25" s="10">
        <v>67</v>
      </c>
      <c r="J25" s="10">
        <v>22</v>
      </c>
      <c r="K25" s="10">
        <v>23</v>
      </c>
      <c r="L25" s="10">
        <v>17</v>
      </c>
    </row>
    <row r="26" ht="14" spans="1:12">
      <c r="A26" s="9" t="s">
        <v>259</v>
      </c>
      <c r="B26" s="10" t="s">
        <v>469</v>
      </c>
      <c r="C26" s="10" t="s">
        <v>467</v>
      </c>
      <c r="D26" s="10" t="s">
        <v>470</v>
      </c>
      <c r="E26" s="10">
        <v>43</v>
      </c>
      <c r="F26" s="10">
        <v>57</v>
      </c>
      <c r="G26" s="10">
        <v>59</v>
      </c>
      <c r="H26" s="10">
        <v>55</v>
      </c>
      <c r="I26" s="10">
        <v>69</v>
      </c>
      <c r="J26" s="10">
        <v>23</v>
      </c>
      <c r="K26" s="10">
        <v>24</v>
      </c>
      <c r="L26" s="10">
        <v>17.5</v>
      </c>
    </row>
    <row r="27" ht="14" spans="1:12">
      <c r="A27" s="9" t="s">
        <v>261</v>
      </c>
      <c r="B27" s="10" t="s">
        <v>471</v>
      </c>
      <c r="C27" s="10" t="s">
        <v>467</v>
      </c>
      <c r="D27" s="10" t="s">
        <v>472</v>
      </c>
      <c r="E27" s="10">
        <v>44</v>
      </c>
      <c r="F27" s="10">
        <v>59</v>
      </c>
      <c r="G27" s="10">
        <v>61</v>
      </c>
      <c r="H27" s="10">
        <v>57</v>
      </c>
      <c r="I27" s="10">
        <v>69</v>
      </c>
      <c r="J27" s="10">
        <v>24</v>
      </c>
      <c r="K27" s="10">
        <v>25</v>
      </c>
      <c r="L27" s="10">
        <v>18</v>
      </c>
    </row>
    <row r="28" ht="14" spans="1:12">
      <c r="A28" s="9" t="s">
        <v>411</v>
      </c>
      <c r="B28" s="10" t="s">
        <v>473</v>
      </c>
      <c r="C28" s="10" t="s">
        <v>474</v>
      </c>
      <c r="D28" s="10" t="s">
        <v>475</v>
      </c>
      <c r="E28" s="10">
        <v>45</v>
      </c>
      <c r="F28" s="10">
        <v>61</v>
      </c>
      <c r="G28" s="10">
        <v>63</v>
      </c>
      <c r="H28" s="10">
        <v>59</v>
      </c>
      <c r="I28" s="10">
        <v>69</v>
      </c>
      <c r="J28" s="10">
        <v>25</v>
      </c>
      <c r="K28" s="10">
        <v>26</v>
      </c>
      <c r="L28" s="10">
        <v>18.5</v>
      </c>
    </row>
    <row r="29" ht="14" spans="1:12">
      <c r="A29" s="9" t="s">
        <v>476</v>
      </c>
      <c r="B29" s="10" t="s">
        <v>477</v>
      </c>
      <c r="C29" s="10" t="s">
        <v>478</v>
      </c>
      <c r="D29" s="10" t="s">
        <v>479</v>
      </c>
      <c r="E29" s="10">
        <v>46</v>
      </c>
      <c r="F29" s="10">
        <v>63</v>
      </c>
      <c r="G29" s="10">
        <v>65</v>
      </c>
      <c r="H29" s="10">
        <v>61</v>
      </c>
      <c r="I29" s="10">
        <v>69</v>
      </c>
      <c r="J29" s="10">
        <v>26</v>
      </c>
      <c r="K29" s="10">
        <v>27</v>
      </c>
      <c r="L29" s="10">
        <v>19</v>
      </c>
    </row>
    <row r="30" ht="10.5" customHeight="1"/>
    <row r="31" ht="14.25" customHeight="1" spans="1:12">
      <c r="A31" s="12" t="s">
        <v>481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ht="26" spans="1:12">
      <c r="A32" s="6" t="s">
        <v>434</v>
      </c>
      <c r="B32" s="7" t="s">
        <v>435</v>
      </c>
      <c r="C32" s="8" t="s">
        <v>436</v>
      </c>
      <c r="D32" s="8" t="s">
        <v>437</v>
      </c>
      <c r="E32" s="8" t="s">
        <v>482</v>
      </c>
      <c r="F32" s="7" t="s">
        <v>439</v>
      </c>
      <c r="G32" s="7" t="s">
        <v>440</v>
      </c>
      <c r="H32" s="7" t="s">
        <v>438</v>
      </c>
      <c r="I32" s="7" t="s">
        <v>442</v>
      </c>
      <c r="J32" s="7" t="s">
        <v>443</v>
      </c>
      <c r="K32" s="7" t="s">
        <v>483</v>
      </c>
      <c r="L32" s="7" t="s">
        <v>484</v>
      </c>
    </row>
    <row r="33" ht="14" spans="1:12">
      <c r="A33" s="9" t="s">
        <v>286</v>
      </c>
      <c r="B33" s="10" t="s">
        <v>459</v>
      </c>
      <c r="C33" s="10" t="s">
        <v>457</v>
      </c>
      <c r="D33" s="10" t="s">
        <v>485</v>
      </c>
      <c r="E33" s="7">
        <v>41</v>
      </c>
      <c r="F33" s="11">
        <v>100</v>
      </c>
      <c r="G33" s="11">
        <v>100</v>
      </c>
      <c r="H33" s="11">
        <v>43.8</v>
      </c>
      <c r="I33" s="11">
        <v>65</v>
      </c>
      <c r="J33" s="11">
        <v>22.5</v>
      </c>
      <c r="K33" s="11">
        <v>40.1</v>
      </c>
      <c r="L33" s="11">
        <v>38</v>
      </c>
    </row>
    <row r="34" ht="14" spans="1:12">
      <c r="A34" s="9" t="s">
        <v>248</v>
      </c>
      <c r="B34" s="10" t="s">
        <v>462</v>
      </c>
      <c r="C34" s="10" t="s">
        <v>460</v>
      </c>
      <c r="D34" s="10" t="s">
        <v>486</v>
      </c>
      <c r="E34" s="7">
        <v>42</v>
      </c>
      <c r="F34" s="11">
        <v>104</v>
      </c>
      <c r="G34" s="11">
        <v>104</v>
      </c>
      <c r="H34" s="11">
        <v>45</v>
      </c>
      <c r="I34" s="11">
        <v>67</v>
      </c>
      <c r="J34" s="11">
        <v>22.5</v>
      </c>
      <c r="K34" s="11">
        <v>41.5</v>
      </c>
      <c r="L34" s="11">
        <v>39</v>
      </c>
    </row>
    <row r="35" ht="14" spans="1:12">
      <c r="A35" s="9" t="s">
        <v>251</v>
      </c>
      <c r="B35" s="10" t="s">
        <v>464</v>
      </c>
      <c r="C35" s="10" t="s">
        <v>467</v>
      </c>
      <c r="D35" s="10" t="s">
        <v>487</v>
      </c>
      <c r="E35" s="7">
        <v>43</v>
      </c>
      <c r="F35" s="11">
        <v>108</v>
      </c>
      <c r="G35" s="11">
        <v>108</v>
      </c>
      <c r="H35" s="11">
        <v>46.2</v>
      </c>
      <c r="I35" s="11">
        <v>69</v>
      </c>
      <c r="J35" s="11">
        <v>23.5</v>
      </c>
      <c r="K35" s="11">
        <v>42.9</v>
      </c>
      <c r="L35" s="11">
        <v>39</v>
      </c>
    </row>
    <row r="36" ht="14" spans="1:12">
      <c r="A36" s="9" t="s">
        <v>253</v>
      </c>
      <c r="B36" s="10" t="s">
        <v>466</v>
      </c>
      <c r="C36" s="10" t="s">
        <v>474</v>
      </c>
      <c r="D36" s="10" t="s">
        <v>488</v>
      </c>
      <c r="E36" s="7">
        <v>44</v>
      </c>
      <c r="F36" s="11">
        <v>112</v>
      </c>
      <c r="G36" s="11">
        <v>112</v>
      </c>
      <c r="H36" s="11">
        <v>47.4</v>
      </c>
      <c r="I36" s="11">
        <v>71</v>
      </c>
      <c r="J36" s="11">
        <v>23.5</v>
      </c>
      <c r="K36" s="11">
        <v>44.3</v>
      </c>
      <c r="L36" s="11">
        <v>40</v>
      </c>
    </row>
    <row r="37" ht="14" spans="1:12">
      <c r="A37" s="9" t="s">
        <v>489</v>
      </c>
      <c r="B37" s="10" t="s">
        <v>490</v>
      </c>
      <c r="C37" s="10" t="s">
        <v>474</v>
      </c>
      <c r="D37" s="10" t="s">
        <v>491</v>
      </c>
      <c r="E37" s="7">
        <v>45</v>
      </c>
      <c r="F37" s="11">
        <v>116</v>
      </c>
      <c r="G37" s="11">
        <v>116</v>
      </c>
      <c r="H37" s="11">
        <v>48.6</v>
      </c>
      <c r="I37" s="11">
        <v>73</v>
      </c>
      <c r="J37" s="11">
        <v>24.5</v>
      </c>
      <c r="K37" s="11">
        <v>45.7</v>
      </c>
      <c r="L37" s="11">
        <v>40</v>
      </c>
    </row>
    <row r="38" ht="14" spans="1:12">
      <c r="A38" s="9" t="s">
        <v>257</v>
      </c>
      <c r="B38" s="10" t="s">
        <v>492</v>
      </c>
      <c r="C38" s="10" t="s">
        <v>493</v>
      </c>
      <c r="D38" s="10" t="s">
        <v>494</v>
      </c>
      <c r="E38" s="7">
        <v>46</v>
      </c>
      <c r="F38" s="11">
        <v>120</v>
      </c>
      <c r="G38" s="11">
        <v>120</v>
      </c>
      <c r="H38" s="11">
        <v>49.8</v>
      </c>
      <c r="I38" s="11">
        <v>75</v>
      </c>
      <c r="J38" s="11">
        <v>24.5</v>
      </c>
      <c r="K38" s="11">
        <v>47.1</v>
      </c>
      <c r="L38" s="11">
        <v>41</v>
      </c>
    </row>
    <row r="39" ht="14" spans="1:12">
      <c r="A39" s="9" t="s">
        <v>259</v>
      </c>
      <c r="B39" s="10" t="s">
        <v>495</v>
      </c>
      <c r="C39" s="10" t="s">
        <v>493</v>
      </c>
      <c r="D39" s="10" t="s">
        <v>496</v>
      </c>
      <c r="E39" s="7">
        <v>47</v>
      </c>
      <c r="F39" s="11">
        <v>124</v>
      </c>
      <c r="G39" s="11">
        <v>124</v>
      </c>
      <c r="H39" s="11">
        <v>51</v>
      </c>
      <c r="I39" s="11">
        <v>75</v>
      </c>
      <c r="J39" s="11">
        <v>24.5</v>
      </c>
      <c r="K39" s="11">
        <v>48.5</v>
      </c>
      <c r="L39" s="11">
        <v>41</v>
      </c>
    </row>
    <row r="40" ht="14" spans="1:12">
      <c r="A40" s="9" t="s">
        <v>261</v>
      </c>
      <c r="B40" s="10" t="s">
        <v>497</v>
      </c>
      <c r="C40" s="10" t="s">
        <v>498</v>
      </c>
      <c r="D40" s="10" t="s">
        <v>499</v>
      </c>
      <c r="E40" s="7">
        <v>48</v>
      </c>
      <c r="F40" s="11">
        <v>128</v>
      </c>
      <c r="G40" s="11">
        <v>128</v>
      </c>
      <c r="H40" s="11">
        <v>52.2</v>
      </c>
      <c r="I40" s="11">
        <v>75</v>
      </c>
      <c r="J40" s="11">
        <v>24.5</v>
      </c>
      <c r="K40" s="11">
        <v>49.9</v>
      </c>
      <c r="L40" s="11">
        <v>42</v>
      </c>
    </row>
    <row r="41" ht="14" spans="1:12">
      <c r="A41" s="9" t="s">
        <v>411</v>
      </c>
      <c r="B41" s="10" t="s">
        <v>500</v>
      </c>
      <c r="C41" s="10" t="s">
        <v>501</v>
      </c>
      <c r="D41" s="10"/>
      <c r="E41" s="7">
        <v>49</v>
      </c>
      <c r="F41" s="11">
        <v>132</v>
      </c>
      <c r="G41" s="11">
        <v>132</v>
      </c>
      <c r="H41" s="11">
        <v>53.4</v>
      </c>
      <c r="I41" s="11">
        <v>75</v>
      </c>
      <c r="J41" s="11">
        <v>24.5</v>
      </c>
      <c r="K41" s="11">
        <v>51.3</v>
      </c>
      <c r="L41" s="11">
        <v>42</v>
      </c>
    </row>
    <row r="42" ht="14" spans="1:12">
      <c r="A42" s="9" t="s">
        <v>476</v>
      </c>
      <c r="B42" s="10" t="s">
        <v>502</v>
      </c>
      <c r="C42" s="10" t="s">
        <v>503</v>
      </c>
      <c r="D42" s="10"/>
      <c r="E42" s="7">
        <v>50</v>
      </c>
      <c r="F42" s="11">
        <v>136</v>
      </c>
      <c r="G42" s="11">
        <v>136</v>
      </c>
      <c r="H42" s="11">
        <v>54.6</v>
      </c>
      <c r="I42" s="11">
        <v>75</v>
      </c>
      <c r="J42" s="11">
        <v>24.5</v>
      </c>
      <c r="K42" s="11">
        <v>52.7</v>
      </c>
      <c r="L42" s="11">
        <v>43</v>
      </c>
    </row>
    <row r="43" ht="14" spans="1:12">
      <c r="A43" s="9" t="s">
        <v>504</v>
      </c>
      <c r="B43" s="10" t="s">
        <v>505</v>
      </c>
      <c r="C43" s="10" t="s">
        <v>503</v>
      </c>
      <c r="D43" s="10"/>
      <c r="E43" s="7">
        <v>51</v>
      </c>
      <c r="F43" s="11">
        <v>140</v>
      </c>
      <c r="G43" s="11">
        <v>140</v>
      </c>
      <c r="H43" s="11">
        <v>55.8</v>
      </c>
      <c r="I43" s="11">
        <v>75</v>
      </c>
      <c r="J43" s="11">
        <v>24.5</v>
      </c>
      <c r="K43" s="11">
        <v>54.1</v>
      </c>
      <c r="L43" s="11">
        <v>43</v>
      </c>
    </row>
    <row r="45" ht="14.25" customHeight="1" spans="1:12">
      <c r="A45" s="3" t="s">
        <v>506</v>
      </c>
      <c r="B45" s="4"/>
      <c r="C45" s="4"/>
      <c r="D45" s="4"/>
      <c r="E45" s="4"/>
      <c r="F45" s="4"/>
      <c r="G45" s="4"/>
      <c r="H45" s="4"/>
      <c r="I45" s="4"/>
      <c r="J45" s="4"/>
      <c r="K45" s="5"/>
    </row>
    <row r="46" ht="26" spans="1:12">
      <c r="A46" s="6" t="s">
        <v>434</v>
      </c>
      <c r="B46" s="7" t="s">
        <v>435</v>
      </c>
      <c r="C46" s="8" t="s">
        <v>436</v>
      </c>
      <c r="D46" s="8" t="s">
        <v>437</v>
      </c>
      <c r="E46" s="8" t="s">
        <v>482</v>
      </c>
      <c r="F46" s="7" t="s">
        <v>439</v>
      </c>
      <c r="G46" s="7" t="s">
        <v>440</v>
      </c>
      <c r="H46" s="7" t="s">
        <v>507</v>
      </c>
      <c r="I46" s="7" t="s">
        <v>508</v>
      </c>
      <c r="J46" s="7" t="s">
        <v>444</v>
      </c>
      <c r="K46" s="7" t="s">
        <v>445</v>
      </c>
    </row>
    <row r="47" ht="14" spans="1:12">
      <c r="A47" s="9" t="s">
        <v>446</v>
      </c>
      <c r="B47" s="13" t="s">
        <v>450</v>
      </c>
      <c r="C47" s="13" t="s">
        <v>509</v>
      </c>
      <c r="D47" s="13" t="s">
        <v>510</v>
      </c>
      <c r="E47" s="13">
        <v>39</v>
      </c>
      <c r="F47" s="13">
        <v>92</v>
      </c>
      <c r="G47" s="7">
        <v>82</v>
      </c>
      <c r="H47" s="13">
        <v>59</v>
      </c>
      <c r="I47" s="13">
        <v>62</v>
      </c>
      <c r="J47" s="14">
        <v>19</v>
      </c>
      <c r="K47" s="13">
        <v>8</v>
      </c>
    </row>
    <row r="48" ht="14" spans="1:12">
      <c r="A48" s="9" t="s">
        <v>309</v>
      </c>
      <c r="B48" s="13" t="s">
        <v>453</v>
      </c>
      <c r="C48" s="13" t="s">
        <v>511</v>
      </c>
      <c r="D48" s="13" t="s">
        <v>512</v>
      </c>
      <c r="E48" s="13">
        <v>40</v>
      </c>
      <c r="F48" s="13">
        <v>96</v>
      </c>
      <c r="G48" s="7">
        <v>86</v>
      </c>
      <c r="H48" s="13">
        <v>61</v>
      </c>
      <c r="I48" s="13">
        <v>64</v>
      </c>
      <c r="J48" s="13">
        <v>20</v>
      </c>
      <c r="K48" s="13">
        <v>8</v>
      </c>
    </row>
    <row r="49" ht="14" spans="1:11">
      <c r="A49" s="9" t="s">
        <v>286</v>
      </c>
      <c r="B49" s="13" t="s">
        <v>456</v>
      </c>
      <c r="C49" s="13" t="s">
        <v>513</v>
      </c>
      <c r="D49" s="13" t="s">
        <v>514</v>
      </c>
      <c r="E49" s="13">
        <v>41</v>
      </c>
      <c r="F49" s="13">
        <v>100</v>
      </c>
      <c r="G49" s="7">
        <v>90</v>
      </c>
      <c r="H49" s="13">
        <v>63</v>
      </c>
      <c r="I49" s="13">
        <v>66</v>
      </c>
      <c r="J49" s="13">
        <v>21</v>
      </c>
      <c r="K49" s="13">
        <v>8.5</v>
      </c>
    </row>
    <row r="50" ht="14" spans="1:11">
      <c r="A50" s="9" t="s">
        <v>248</v>
      </c>
      <c r="B50" s="13" t="s">
        <v>459</v>
      </c>
      <c r="C50" s="13" t="s">
        <v>513</v>
      </c>
      <c r="D50" s="13" t="s">
        <v>515</v>
      </c>
      <c r="E50" s="13">
        <v>42</v>
      </c>
      <c r="F50" s="13">
        <v>104</v>
      </c>
      <c r="G50" s="7">
        <v>94</v>
      </c>
      <c r="H50" s="13">
        <v>65</v>
      </c>
      <c r="I50" s="13">
        <v>68</v>
      </c>
      <c r="J50" s="13">
        <v>22</v>
      </c>
      <c r="K50" s="13">
        <v>9</v>
      </c>
    </row>
    <row r="51" ht="14" spans="1:11">
      <c r="A51" s="9" t="s">
        <v>251</v>
      </c>
      <c r="B51" s="13" t="s">
        <v>462</v>
      </c>
      <c r="C51" s="13" t="s">
        <v>516</v>
      </c>
      <c r="D51" s="13" t="s">
        <v>517</v>
      </c>
      <c r="E51" s="13">
        <v>43</v>
      </c>
      <c r="F51" s="13">
        <v>108</v>
      </c>
      <c r="G51" s="7">
        <v>98</v>
      </c>
      <c r="H51" s="13">
        <v>67</v>
      </c>
      <c r="I51" s="13">
        <v>70</v>
      </c>
      <c r="J51" s="13">
        <v>23</v>
      </c>
      <c r="K51" s="13">
        <v>9.5</v>
      </c>
    </row>
    <row r="52" ht="14" spans="1:11">
      <c r="A52" s="9" t="s">
        <v>253</v>
      </c>
      <c r="B52" s="13" t="s">
        <v>464</v>
      </c>
      <c r="C52" s="13" t="s">
        <v>518</v>
      </c>
      <c r="D52" s="13" t="s">
        <v>519</v>
      </c>
      <c r="E52" s="13">
        <v>43</v>
      </c>
      <c r="F52" s="13">
        <v>112</v>
      </c>
      <c r="G52" s="7">
        <v>102</v>
      </c>
      <c r="H52" s="13">
        <v>69</v>
      </c>
      <c r="I52" s="13">
        <v>72</v>
      </c>
      <c r="J52" s="13">
        <v>24</v>
      </c>
      <c r="K52" s="13">
        <v>10</v>
      </c>
    </row>
    <row r="53" ht="14" spans="1:11">
      <c r="A53" s="9" t="s">
        <v>255</v>
      </c>
      <c r="B53" s="13" t="s">
        <v>466</v>
      </c>
      <c r="C53" s="13" t="s">
        <v>520</v>
      </c>
      <c r="D53" s="13" t="s">
        <v>521</v>
      </c>
      <c r="E53" s="13">
        <v>44</v>
      </c>
      <c r="F53" s="13">
        <v>116</v>
      </c>
      <c r="G53" s="7">
        <v>106</v>
      </c>
      <c r="H53" s="13">
        <v>71</v>
      </c>
      <c r="I53" s="13">
        <v>74</v>
      </c>
      <c r="J53" s="13">
        <v>25</v>
      </c>
      <c r="K53" s="13">
        <v>10.5</v>
      </c>
    </row>
    <row r="54" ht="14" spans="1:11">
      <c r="A54" s="9" t="s">
        <v>257</v>
      </c>
      <c r="B54" s="13" t="s">
        <v>490</v>
      </c>
      <c r="C54" s="13" t="s">
        <v>522</v>
      </c>
      <c r="D54" s="13" t="s">
        <v>523</v>
      </c>
      <c r="E54" s="13">
        <v>44</v>
      </c>
      <c r="F54" s="13">
        <v>120</v>
      </c>
      <c r="G54" s="7">
        <v>110</v>
      </c>
      <c r="H54" s="13">
        <v>73</v>
      </c>
      <c r="I54" s="13">
        <v>76</v>
      </c>
      <c r="J54" s="13">
        <v>26</v>
      </c>
      <c r="K54" s="13">
        <v>11</v>
      </c>
    </row>
    <row r="55" ht="14" spans="1:11">
      <c r="A55" s="9" t="s">
        <v>259</v>
      </c>
      <c r="B55" s="13" t="s">
        <v>492</v>
      </c>
      <c r="C55" s="13" t="s">
        <v>524</v>
      </c>
      <c r="D55" s="13" t="s">
        <v>525</v>
      </c>
      <c r="E55" s="13">
        <v>45</v>
      </c>
      <c r="F55" s="13">
        <v>124</v>
      </c>
      <c r="G55" s="7">
        <v>114</v>
      </c>
      <c r="H55" s="13">
        <v>75</v>
      </c>
      <c r="I55" s="13">
        <v>78</v>
      </c>
      <c r="J55" s="13">
        <v>27</v>
      </c>
      <c r="K55" s="13">
        <v>11.5</v>
      </c>
    </row>
    <row r="56" ht="14" spans="1:11">
      <c r="A56" s="15" t="s">
        <v>261</v>
      </c>
      <c r="B56" s="13" t="s">
        <v>526</v>
      </c>
      <c r="C56" s="13" t="s">
        <v>527</v>
      </c>
      <c r="D56" s="13" t="s">
        <v>499</v>
      </c>
      <c r="E56" s="13">
        <v>45</v>
      </c>
      <c r="F56" s="13">
        <v>128</v>
      </c>
      <c r="G56" s="7">
        <v>118</v>
      </c>
      <c r="H56" s="16">
        <v>77</v>
      </c>
      <c r="I56" s="16">
        <v>80</v>
      </c>
      <c r="J56" s="13">
        <v>28</v>
      </c>
      <c r="K56" s="16">
        <v>12</v>
      </c>
    </row>
    <row r="58" ht="14.25" customHeight="1" spans="1:11">
      <c r="A58" s="12" t="s">
        <v>528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</row>
    <row r="59" ht="26" spans="1:11">
      <c r="A59" s="6" t="s">
        <v>434</v>
      </c>
      <c r="B59" s="7" t="s">
        <v>435</v>
      </c>
      <c r="C59" s="8" t="s">
        <v>436</v>
      </c>
      <c r="D59" s="8" t="s">
        <v>437</v>
      </c>
      <c r="E59" s="8" t="s">
        <v>482</v>
      </c>
      <c r="F59" s="7" t="s">
        <v>439</v>
      </c>
      <c r="G59" s="7" t="s">
        <v>440</v>
      </c>
      <c r="H59" s="7" t="s">
        <v>507</v>
      </c>
      <c r="I59" s="7" t="s">
        <v>508</v>
      </c>
      <c r="J59" s="7" t="s">
        <v>444</v>
      </c>
      <c r="K59" s="7" t="s">
        <v>445</v>
      </c>
    </row>
    <row r="60" ht="14" spans="1:11">
      <c r="A60" s="9" t="s">
        <v>446</v>
      </c>
      <c r="B60" s="13" t="s">
        <v>450</v>
      </c>
      <c r="C60" s="13" t="s">
        <v>509</v>
      </c>
      <c r="D60" s="13" t="s">
        <v>510</v>
      </c>
      <c r="E60" s="13">
        <v>39</v>
      </c>
      <c r="F60" s="13">
        <v>96</v>
      </c>
      <c r="G60" s="7">
        <v>86</v>
      </c>
      <c r="H60" s="13">
        <v>59</v>
      </c>
      <c r="I60" s="13">
        <v>62</v>
      </c>
      <c r="J60" s="13">
        <v>20</v>
      </c>
      <c r="K60" s="13">
        <v>8</v>
      </c>
    </row>
    <row r="61" ht="14" spans="1:11">
      <c r="A61" s="9" t="s">
        <v>309</v>
      </c>
      <c r="B61" s="13" t="s">
        <v>453</v>
      </c>
      <c r="C61" s="13" t="s">
        <v>511</v>
      </c>
      <c r="D61" s="13" t="s">
        <v>512</v>
      </c>
      <c r="E61" s="13">
        <v>40</v>
      </c>
      <c r="F61" s="13">
        <v>100</v>
      </c>
      <c r="G61" s="7">
        <v>90</v>
      </c>
      <c r="H61" s="13">
        <v>61</v>
      </c>
      <c r="I61" s="13">
        <v>64</v>
      </c>
      <c r="J61" s="13">
        <v>21</v>
      </c>
      <c r="K61" s="13">
        <v>8</v>
      </c>
    </row>
    <row r="62" ht="14" spans="1:11">
      <c r="A62" s="9" t="s">
        <v>286</v>
      </c>
      <c r="B62" s="13" t="s">
        <v>456</v>
      </c>
      <c r="C62" s="13" t="s">
        <v>513</v>
      </c>
      <c r="D62" s="13" t="s">
        <v>514</v>
      </c>
      <c r="E62" s="13">
        <v>41</v>
      </c>
      <c r="F62" s="13">
        <v>104</v>
      </c>
      <c r="G62" s="7">
        <v>94</v>
      </c>
      <c r="H62" s="13">
        <v>63</v>
      </c>
      <c r="I62" s="13">
        <v>66</v>
      </c>
      <c r="J62" s="13">
        <v>22</v>
      </c>
      <c r="K62" s="13">
        <v>8.5</v>
      </c>
    </row>
    <row r="63" ht="14" spans="1:11">
      <c r="A63" s="9" t="s">
        <v>248</v>
      </c>
      <c r="B63" s="13" t="s">
        <v>459</v>
      </c>
      <c r="C63" s="13" t="s">
        <v>513</v>
      </c>
      <c r="D63" s="13" t="s">
        <v>515</v>
      </c>
      <c r="E63" s="13">
        <v>42</v>
      </c>
      <c r="F63" s="13">
        <v>108</v>
      </c>
      <c r="G63" s="7">
        <v>98</v>
      </c>
      <c r="H63" s="13">
        <v>65</v>
      </c>
      <c r="I63" s="13">
        <v>68</v>
      </c>
      <c r="J63" s="13">
        <v>23</v>
      </c>
      <c r="K63" s="13">
        <v>9</v>
      </c>
    </row>
    <row r="64" ht="14" spans="1:11">
      <c r="A64" s="9" t="s">
        <v>251</v>
      </c>
      <c r="B64" s="13" t="s">
        <v>462</v>
      </c>
      <c r="C64" s="13" t="s">
        <v>516</v>
      </c>
      <c r="D64" s="13" t="s">
        <v>517</v>
      </c>
      <c r="E64" s="13">
        <v>43</v>
      </c>
      <c r="F64" s="13">
        <v>112</v>
      </c>
      <c r="G64" s="7">
        <v>102</v>
      </c>
      <c r="H64" s="13">
        <v>67</v>
      </c>
      <c r="I64" s="9">
        <v>70</v>
      </c>
      <c r="J64" s="13">
        <v>24</v>
      </c>
      <c r="K64" s="13">
        <v>9.5</v>
      </c>
    </row>
    <row r="65" ht="14" spans="1:11">
      <c r="A65" s="9" t="s">
        <v>253</v>
      </c>
      <c r="B65" s="13" t="s">
        <v>464</v>
      </c>
      <c r="C65" s="13" t="s">
        <v>518</v>
      </c>
      <c r="D65" s="13" t="s">
        <v>519</v>
      </c>
      <c r="E65" s="13">
        <v>43</v>
      </c>
      <c r="F65" s="13">
        <v>116</v>
      </c>
      <c r="G65" s="7">
        <v>106</v>
      </c>
      <c r="H65" s="13">
        <v>69</v>
      </c>
      <c r="I65" s="13">
        <v>72</v>
      </c>
      <c r="J65" s="13">
        <v>25</v>
      </c>
      <c r="K65" s="13">
        <v>10</v>
      </c>
    </row>
    <row r="66" ht="14" spans="1:11">
      <c r="A66" s="9" t="s">
        <v>255</v>
      </c>
      <c r="B66" s="13" t="s">
        <v>466</v>
      </c>
      <c r="C66" s="13" t="s">
        <v>520</v>
      </c>
      <c r="D66" s="13" t="s">
        <v>521</v>
      </c>
      <c r="E66" s="13">
        <v>44</v>
      </c>
      <c r="F66" s="13">
        <v>120</v>
      </c>
      <c r="G66" s="7">
        <v>110</v>
      </c>
      <c r="H66" s="13">
        <v>71</v>
      </c>
      <c r="I66" s="13">
        <v>74</v>
      </c>
      <c r="J66" s="13">
        <v>26</v>
      </c>
      <c r="K66" s="13">
        <v>10.5</v>
      </c>
    </row>
    <row r="67" ht="14" spans="1:11">
      <c r="A67" s="9" t="s">
        <v>257</v>
      </c>
      <c r="B67" s="13" t="s">
        <v>490</v>
      </c>
      <c r="C67" s="13" t="s">
        <v>522</v>
      </c>
      <c r="D67" s="13" t="s">
        <v>523</v>
      </c>
      <c r="E67" s="13">
        <v>44</v>
      </c>
      <c r="F67" s="13">
        <v>124</v>
      </c>
      <c r="G67" s="7">
        <v>114</v>
      </c>
      <c r="H67" s="13">
        <v>73</v>
      </c>
      <c r="I67" s="13">
        <v>76</v>
      </c>
      <c r="J67" s="13">
        <v>27</v>
      </c>
      <c r="K67" s="13">
        <v>11</v>
      </c>
    </row>
    <row r="68" ht="14" spans="1:11">
      <c r="A68" s="9" t="s">
        <v>259</v>
      </c>
      <c r="B68" s="13" t="s">
        <v>492</v>
      </c>
      <c r="C68" s="13" t="s">
        <v>524</v>
      </c>
      <c r="D68" s="13" t="s">
        <v>525</v>
      </c>
      <c r="E68" s="13">
        <v>45</v>
      </c>
      <c r="F68" s="13">
        <v>128</v>
      </c>
      <c r="G68" s="7">
        <v>118</v>
      </c>
      <c r="H68" s="13">
        <v>75</v>
      </c>
      <c r="I68" s="13">
        <v>78</v>
      </c>
      <c r="J68" s="13">
        <v>28</v>
      </c>
      <c r="K68" s="13">
        <v>11.5</v>
      </c>
    </row>
    <row r="69" ht="14" spans="1:11">
      <c r="A69" s="15" t="s">
        <v>261</v>
      </c>
      <c r="B69" s="13" t="s">
        <v>526</v>
      </c>
      <c r="C69" s="13" t="s">
        <v>527</v>
      </c>
      <c r="D69" s="13" t="s">
        <v>499</v>
      </c>
      <c r="E69" s="13">
        <v>45</v>
      </c>
      <c r="F69" s="13">
        <v>132</v>
      </c>
      <c r="G69" s="7">
        <v>122</v>
      </c>
      <c r="H69" s="16">
        <v>77</v>
      </c>
      <c r="I69" s="16">
        <v>80</v>
      </c>
      <c r="J69" s="16">
        <v>29</v>
      </c>
      <c r="K69" s="16">
        <v>12</v>
      </c>
    </row>
    <row r="71" ht="14.25" customHeight="1" spans="1:11">
      <c r="A71" s="3" t="s">
        <v>529</v>
      </c>
      <c r="B71" s="4"/>
      <c r="C71" s="4"/>
      <c r="D71" s="4"/>
      <c r="E71" s="4"/>
      <c r="F71" s="4"/>
      <c r="G71" s="4"/>
      <c r="H71" s="4"/>
      <c r="I71" s="4"/>
      <c r="J71" s="4"/>
      <c r="K71" s="5"/>
    </row>
    <row r="72" ht="26" spans="1:11">
      <c r="A72" s="6" t="s">
        <v>434</v>
      </c>
      <c r="B72" s="7" t="s">
        <v>435</v>
      </c>
      <c r="C72" s="8" t="s">
        <v>436</v>
      </c>
      <c r="D72" s="8" t="s">
        <v>437</v>
      </c>
      <c r="E72" s="8" t="s">
        <v>482</v>
      </c>
      <c r="F72" s="7" t="s">
        <v>439</v>
      </c>
      <c r="G72" s="7" t="s">
        <v>440</v>
      </c>
      <c r="H72" s="7" t="s">
        <v>507</v>
      </c>
      <c r="I72" s="7" t="s">
        <v>508</v>
      </c>
      <c r="J72" s="7" t="s">
        <v>444</v>
      </c>
      <c r="K72" s="7" t="s">
        <v>445</v>
      </c>
    </row>
    <row r="73" ht="14" spans="1:11">
      <c r="A73" s="9" t="s">
        <v>446</v>
      </c>
      <c r="B73" s="13" t="s">
        <v>450</v>
      </c>
      <c r="C73" s="13" t="s">
        <v>509</v>
      </c>
      <c r="D73" s="13" t="s">
        <v>510</v>
      </c>
      <c r="E73" s="13">
        <v>41</v>
      </c>
      <c r="F73" s="13">
        <v>96</v>
      </c>
      <c r="G73" s="7">
        <v>86</v>
      </c>
      <c r="H73" s="13">
        <v>61</v>
      </c>
      <c r="I73" s="13">
        <v>64</v>
      </c>
      <c r="J73" s="7">
        <v>20</v>
      </c>
      <c r="K73" s="13">
        <v>8</v>
      </c>
    </row>
    <row r="74" ht="14" spans="1:11">
      <c r="A74" s="9" t="s">
        <v>309</v>
      </c>
      <c r="B74" s="13" t="s">
        <v>453</v>
      </c>
      <c r="C74" s="13" t="s">
        <v>511</v>
      </c>
      <c r="D74" s="13" t="s">
        <v>512</v>
      </c>
      <c r="E74" s="13">
        <v>41</v>
      </c>
      <c r="F74" s="13">
        <v>100</v>
      </c>
      <c r="G74" s="7">
        <v>90</v>
      </c>
      <c r="H74" s="13">
        <v>63</v>
      </c>
      <c r="I74" s="13">
        <v>66</v>
      </c>
      <c r="J74" s="10">
        <v>21</v>
      </c>
      <c r="K74" s="13">
        <v>8</v>
      </c>
    </row>
    <row r="75" ht="14" spans="1:11">
      <c r="A75" s="9" t="s">
        <v>286</v>
      </c>
      <c r="B75" s="13" t="s">
        <v>456</v>
      </c>
      <c r="C75" s="13" t="s">
        <v>513</v>
      </c>
      <c r="D75" s="13" t="s">
        <v>514</v>
      </c>
      <c r="E75" s="13">
        <v>42</v>
      </c>
      <c r="F75" s="13">
        <v>104</v>
      </c>
      <c r="G75" s="7">
        <v>94</v>
      </c>
      <c r="H75" s="13">
        <v>65</v>
      </c>
      <c r="I75" s="13">
        <v>68</v>
      </c>
      <c r="J75" s="13">
        <v>22</v>
      </c>
      <c r="K75" s="13">
        <v>8.5</v>
      </c>
    </row>
    <row r="76" ht="14" spans="1:11">
      <c r="A76" s="9" t="s">
        <v>248</v>
      </c>
      <c r="B76" s="13" t="s">
        <v>459</v>
      </c>
      <c r="C76" s="13" t="s">
        <v>513</v>
      </c>
      <c r="D76" s="13" t="s">
        <v>515</v>
      </c>
      <c r="E76" s="13">
        <v>42</v>
      </c>
      <c r="F76" s="13">
        <v>108</v>
      </c>
      <c r="G76" s="7">
        <v>98</v>
      </c>
      <c r="H76" s="13">
        <v>67</v>
      </c>
      <c r="I76" s="13">
        <v>70</v>
      </c>
      <c r="J76" s="13">
        <v>23</v>
      </c>
      <c r="K76" s="13">
        <v>9</v>
      </c>
    </row>
    <row r="77" ht="14" spans="1:11">
      <c r="A77" s="9" t="s">
        <v>251</v>
      </c>
      <c r="B77" s="13" t="s">
        <v>462</v>
      </c>
      <c r="C77" s="13" t="s">
        <v>516</v>
      </c>
      <c r="D77" s="13" t="s">
        <v>517</v>
      </c>
      <c r="E77" s="13">
        <v>43</v>
      </c>
      <c r="F77" s="13">
        <v>112</v>
      </c>
      <c r="G77" s="7">
        <v>102</v>
      </c>
      <c r="H77" s="13">
        <v>69</v>
      </c>
      <c r="I77" s="13">
        <v>72</v>
      </c>
      <c r="J77" s="10">
        <v>24</v>
      </c>
      <c r="K77" s="13">
        <v>9.5</v>
      </c>
    </row>
    <row r="78" ht="14" spans="1:11">
      <c r="A78" s="9" t="s">
        <v>253</v>
      </c>
      <c r="B78" s="13" t="s">
        <v>464</v>
      </c>
      <c r="C78" s="13" t="s">
        <v>518</v>
      </c>
      <c r="D78" s="13" t="s">
        <v>519</v>
      </c>
      <c r="E78" s="13">
        <v>43</v>
      </c>
      <c r="F78" s="13">
        <v>116</v>
      </c>
      <c r="G78" s="7">
        <v>106</v>
      </c>
      <c r="H78" s="13">
        <v>71</v>
      </c>
      <c r="I78" s="13">
        <v>74</v>
      </c>
      <c r="J78" s="10">
        <v>25</v>
      </c>
      <c r="K78" s="13">
        <v>10</v>
      </c>
    </row>
    <row r="79" ht="14" spans="1:11">
      <c r="A79" s="9" t="s">
        <v>255</v>
      </c>
      <c r="B79" s="13" t="s">
        <v>466</v>
      </c>
      <c r="C79" s="13" t="s">
        <v>520</v>
      </c>
      <c r="D79" s="13" t="s">
        <v>521</v>
      </c>
      <c r="E79" s="13">
        <v>44</v>
      </c>
      <c r="F79" s="13">
        <v>120</v>
      </c>
      <c r="G79" s="7">
        <v>110</v>
      </c>
      <c r="H79" s="13">
        <v>73</v>
      </c>
      <c r="I79" s="13">
        <v>76</v>
      </c>
      <c r="J79" s="10">
        <v>26</v>
      </c>
      <c r="K79" s="13">
        <v>10.5</v>
      </c>
    </row>
    <row r="80" ht="14" spans="1:11">
      <c r="A80" s="9" t="s">
        <v>257</v>
      </c>
      <c r="B80" s="13" t="s">
        <v>490</v>
      </c>
      <c r="C80" s="13" t="s">
        <v>522</v>
      </c>
      <c r="D80" s="13" t="s">
        <v>523</v>
      </c>
      <c r="E80" s="13">
        <v>44</v>
      </c>
      <c r="F80" s="13">
        <v>124</v>
      </c>
      <c r="G80" s="7">
        <v>114</v>
      </c>
      <c r="H80" s="13">
        <v>75</v>
      </c>
      <c r="I80" s="13">
        <v>78</v>
      </c>
      <c r="J80" s="10">
        <v>26</v>
      </c>
      <c r="K80" s="13">
        <v>11</v>
      </c>
    </row>
    <row r="81" ht="14" spans="1:11">
      <c r="A81" s="9" t="s">
        <v>259</v>
      </c>
      <c r="B81" s="13" t="s">
        <v>492</v>
      </c>
      <c r="C81" s="13" t="s">
        <v>524</v>
      </c>
      <c r="D81" s="13" t="s">
        <v>525</v>
      </c>
      <c r="E81" s="13">
        <v>45</v>
      </c>
      <c r="F81" s="13">
        <v>128</v>
      </c>
      <c r="G81" s="7">
        <v>118</v>
      </c>
      <c r="H81" s="7">
        <v>77</v>
      </c>
      <c r="I81" s="13">
        <v>80</v>
      </c>
      <c r="J81" s="10">
        <v>27</v>
      </c>
      <c r="K81" s="13">
        <v>11.5</v>
      </c>
    </row>
    <row r="82" ht="14" spans="1:11">
      <c r="A82" s="17" t="s">
        <v>261</v>
      </c>
      <c r="B82" s="13" t="s">
        <v>526</v>
      </c>
      <c r="C82" s="13" t="s">
        <v>527</v>
      </c>
      <c r="D82" s="13" t="s">
        <v>499</v>
      </c>
      <c r="E82" s="13">
        <v>45</v>
      </c>
      <c r="F82" s="13">
        <v>132</v>
      </c>
      <c r="G82" s="7">
        <v>122</v>
      </c>
      <c r="H82" s="7">
        <v>79</v>
      </c>
      <c r="I82" s="7">
        <v>82</v>
      </c>
      <c r="J82" s="10">
        <v>28</v>
      </c>
      <c r="K82" s="7">
        <v>12</v>
      </c>
    </row>
    <row r="84" ht="14.25" customHeight="1" spans="1:11">
      <c r="A84" s="3" t="s">
        <v>530</v>
      </c>
      <c r="B84" s="4"/>
      <c r="C84" s="4"/>
      <c r="D84" s="4"/>
      <c r="E84" s="4"/>
      <c r="F84" s="4"/>
      <c r="G84" s="4"/>
      <c r="H84" s="4"/>
      <c r="I84" s="4"/>
      <c r="J84" s="4"/>
      <c r="K84" s="5"/>
    </row>
    <row r="85" ht="26.1" customHeight="1" spans="1:11">
      <c r="A85" s="6" t="s">
        <v>434</v>
      </c>
      <c r="B85" s="7" t="s">
        <v>435</v>
      </c>
      <c r="C85" s="8" t="s">
        <v>436</v>
      </c>
      <c r="D85" s="8" t="s">
        <v>437</v>
      </c>
      <c r="E85" s="8" t="s">
        <v>482</v>
      </c>
      <c r="F85" s="7" t="s">
        <v>439</v>
      </c>
      <c r="G85" s="7" t="s">
        <v>440</v>
      </c>
      <c r="H85" s="7" t="s">
        <v>507</v>
      </c>
      <c r="I85" s="7" t="s">
        <v>508</v>
      </c>
      <c r="J85" s="7" t="s">
        <v>444</v>
      </c>
      <c r="K85" s="7" t="s">
        <v>445</v>
      </c>
    </row>
    <row r="86" customHeight="1" spans="1:11">
      <c r="A86" s="9" t="s">
        <v>446</v>
      </c>
      <c r="B86" s="13" t="s">
        <v>450</v>
      </c>
      <c r="C86" s="13" t="s">
        <v>509</v>
      </c>
      <c r="D86" s="13" t="s">
        <v>510</v>
      </c>
      <c r="E86" s="7">
        <v>41</v>
      </c>
      <c r="F86" s="13">
        <v>98</v>
      </c>
      <c r="G86" s="7">
        <v>88</v>
      </c>
      <c r="H86" s="13">
        <v>61</v>
      </c>
      <c r="I86" s="13">
        <v>64</v>
      </c>
      <c r="J86" s="13">
        <v>20</v>
      </c>
      <c r="K86" s="7">
        <v>8</v>
      </c>
    </row>
    <row r="87" customHeight="1" spans="1:11">
      <c r="A87" s="9" t="s">
        <v>309</v>
      </c>
      <c r="B87" s="13" t="s">
        <v>453</v>
      </c>
      <c r="C87" s="13" t="s">
        <v>511</v>
      </c>
      <c r="D87" s="13" t="s">
        <v>512</v>
      </c>
      <c r="E87" s="13">
        <v>41</v>
      </c>
      <c r="F87" s="13">
        <v>102</v>
      </c>
      <c r="G87" s="7">
        <v>92</v>
      </c>
      <c r="H87" s="13">
        <v>63</v>
      </c>
      <c r="I87" s="13">
        <v>66</v>
      </c>
      <c r="J87" s="13">
        <v>21</v>
      </c>
      <c r="K87" s="13">
        <v>8</v>
      </c>
    </row>
    <row r="88" customHeight="1" spans="1:11">
      <c r="A88" s="9" t="s">
        <v>286</v>
      </c>
      <c r="B88" s="13" t="s">
        <v>456</v>
      </c>
      <c r="C88" s="13" t="s">
        <v>513</v>
      </c>
      <c r="D88" s="13" t="s">
        <v>514</v>
      </c>
      <c r="E88" s="13">
        <v>42</v>
      </c>
      <c r="F88" s="13">
        <v>106</v>
      </c>
      <c r="G88" s="7">
        <v>96</v>
      </c>
      <c r="H88" s="13">
        <v>65</v>
      </c>
      <c r="I88" s="13">
        <v>68</v>
      </c>
      <c r="J88" s="13">
        <v>22</v>
      </c>
      <c r="K88" s="13">
        <v>8.5</v>
      </c>
    </row>
    <row r="89" customHeight="1" spans="1:11">
      <c r="A89" s="9" t="s">
        <v>248</v>
      </c>
      <c r="B89" s="13" t="s">
        <v>459</v>
      </c>
      <c r="C89" s="13" t="s">
        <v>513</v>
      </c>
      <c r="D89" s="13" t="s">
        <v>515</v>
      </c>
      <c r="E89" s="13">
        <v>42</v>
      </c>
      <c r="F89" s="13">
        <v>110</v>
      </c>
      <c r="G89" s="7">
        <v>100</v>
      </c>
      <c r="H89" s="13">
        <v>67</v>
      </c>
      <c r="I89" s="13">
        <v>70</v>
      </c>
      <c r="J89" s="13">
        <v>23</v>
      </c>
      <c r="K89" s="13">
        <v>9</v>
      </c>
    </row>
    <row r="90" customHeight="1" spans="1:11">
      <c r="A90" s="9" t="s">
        <v>251</v>
      </c>
      <c r="B90" s="13" t="s">
        <v>462</v>
      </c>
      <c r="C90" s="13" t="s">
        <v>516</v>
      </c>
      <c r="D90" s="13" t="s">
        <v>517</v>
      </c>
      <c r="E90" s="13">
        <v>43</v>
      </c>
      <c r="F90" s="13">
        <v>114</v>
      </c>
      <c r="G90" s="7">
        <v>104</v>
      </c>
      <c r="H90" s="13">
        <v>69</v>
      </c>
      <c r="I90" s="13">
        <v>72</v>
      </c>
      <c r="J90" s="13">
        <v>24</v>
      </c>
      <c r="K90" s="13">
        <v>9.5</v>
      </c>
    </row>
    <row r="91" customHeight="1" spans="1:11">
      <c r="A91" s="9" t="s">
        <v>253</v>
      </c>
      <c r="B91" s="13" t="s">
        <v>464</v>
      </c>
      <c r="C91" s="13" t="s">
        <v>518</v>
      </c>
      <c r="D91" s="13" t="s">
        <v>519</v>
      </c>
      <c r="E91" s="13">
        <v>43</v>
      </c>
      <c r="F91" s="13">
        <v>118</v>
      </c>
      <c r="G91" s="7">
        <v>108</v>
      </c>
      <c r="H91" s="13">
        <v>71</v>
      </c>
      <c r="I91" s="13">
        <v>74</v>
      </c>
      <c r="J91" s="13">
        <v>25</v>
      </c>
      <c r="K91" s="13">
        <v>10</v>
      </c>
    </row>
    <row r="92" customHeight="1" spans="1:11">
      <c r="A92" s="9" t="s">
        <v>255</v>
      </c>
      <c r="B92" s="13" t="s">
        <v>466</v>
      </c>
      <c r="C92" s="13" t="s">
        <v>520</v>
      </c>
      <c r="D92" s="13" t="s">
        <v>521</v>
      </c>
      <c r="E92" s="13">
        <v>44</v>
      </c>
      <c r="F92" s="13">
        <v>122</v>
      </c>
      <c r="G92" s="7">
        <v>112</v>
      </c>
      <c r="H92" s="13">
        <v>73</v>
      </c>
      <c r="I92" s="13">
        <v>76</v>
      </c>
      <c r="J92" s="13">
        <v>26</v>
      </c>
      <c r="K92" s="13">
        <v>10.5</v>
      </c>
    </row>
    <row r="93" customHeight="1" spans="1:11">
      <c r="A93" s="9" t="s">
        <v>257</v>
      </c>
      <c r="B93" s="13" t="s">
        <v>490</v>
      </c>
      <c r="C93" s="13" t="s">
        <v>522</v>
      </c>
      <c r="D93" s="13" t="s">
        <v>523</v>
      </c>
      <c r="E93" s="13">
        <v>44</v>
      </c>
      <c r="F93" s="13">
        <v>126</v>
      </c>
      <c r="G93" s="7">
        <v>116</v>
      </c>
      <c r="H93" s="13">
        <v>75</v>
      </c>
      <c r="I93" s="13">
        <v>78</v>
      </c>
      <c r="J93" s="13">
        <v>27</v>
      </c>
      <c r="K93" s="13">
        <v>11</v>
      </c>
    </row>
    <row r="94" customHeight="1" spans="1:11">
      <c r="A94" s="9" t="s">
        <v>259</v>
      </c>
      <c r="B94" s="13" t="s">
        <v>492</v>
      </c>
      <c r="C94" s="13" t="s">
        <v>524</v>
      </c>
      <c r="D94" s="13" t="s">
        <v>525</v>
      </c>
      <c r="E94" s="13">
        <v>45</v>
      </c>
      <c r="F94" s="13">
        <v>130</v>
      </c>
      <c r="G94" s="7">
        <v>120</v>
      </c>
      <c r="H94" s="7">
        <v>77</v>
      </c>
      <c r="I94" s="13">
        <v>80</v>
      </c>
      <c r="J94" s="13">
        <v>28</v>
      </c>
      <c r="K94" s="13">
        <v>11.5</v>
      </c>
    </row>
    <row r="95" customHeight="1" spans="1:11">
      <c r="A95" s="17" t="s">
        <v>261</v>
      </c>
      <c r="B95" s="13" t="s">
        <v>526</v>
      </c>
      <c r="C95" s="13" t="s">
        <v>527</v>
      </c>
      <c r="D95" s="7" t="s">
        <v>499</v>
      </c>
      <c r="E95" s="13">
        <v>45</v>
      </c>
      <c r="F95" s="13">
        <v>134</v>
      </c>
      <c r="G95" s="7">
        <v>124</v>
      </c>
      <c r="H95" s="7">
        <v>79</v>
      </c>
      <c r="I95" s="7">
        <v>82</v>
      </c>
      <c r="J95" s="7">
        <v>29</v>
      </c>
      <c r="K95" s="13">
        <v>12</v>
      </c>
    </row>
    <row r="98" customHeight="1" spans="1:19">
      <c r="A98" s="18" t="s">
        <v>531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ht="32.25" customHeight="1" spans="1:19">
      <c r="A99" s="19"/>
      <c r="B99" s="19" t="s">
        <v>532</v>
      </c>
      <c r="C99" s="19" t="s">
        <v>453</v>
      </c>
      <c r="D99" s="19" t="s">
        <v>456</v>
      </c>
      <c r="E99" s="19" t="s">
        <v>533</v>
      </c>
      <c r="F99" s="19" t="s">
        <v>534</v>
      </c>
      <c r="G99" s="19" t="s">
        <v>464</v>
      </c>
      <c r="H99" s="19" t="s">
        <v>535</v>
      </c>
      <c r="I99" s="19" t="s">
        <v>469</v>
      </c>
      <c r="J99" s="19" t="s">
        <v>471</v>
      </c>
      <c r="K99" s="19" t="s">
        <v>473</v>
      </c>
      <c r="L99" s="19" t="s">
        <v>477</v>
      </c>
      <c r="M99" s="19" t="s">
        <v>536</v>
      </c>
      <c r="N99" s="19" t="s">
        <v>537</v>
      </c>
      <c r="O99" s="19" t="s">
        <v>538</v>
      </c>
      <c r="P99" s="19" t="s">
        <v>539</v>
      </c>
      <c r="Q99" s="19" t="s">
        <v>540</v>
      </c>
      <c r="R99" s="19" t="s">
        <v>541</v>
      </c>
      <c r="S99" s="19" t="s">
        <v>542</v>
      </c>
    </row>
    <row r="100" customHeight="1" spans="1:19">
      <c r="A100" s="19" t="s">
        <v>482</v>
      </c>
      <c r="B100" s="19">
        <v>36</v>
      </c>
      <c r="C100" s="19">
        <v>37</v>
      </c>
      <c r="D100" s="19">
        <v>38</v>
      </c>
      <c r="E100" s="19">
        <v>39</v>
      </c>
      <c r="F100" s="19">
        <v>40</v>
      </c>
      <c r="G100" s="19">
        <v>41</v>
      </c>
      <c r="H100" s="19">
        <v>42</v>
      </c>
      <c r="I100" s="19">
        <v>43</v>
      </c>
      <c r="J100" s="19">
        <v>44</v>
      </c>
      <c r="K100" s="19">
        <v>45</v>
      </c>
      <c r="L100" s="19">
        <v>46</v>
      </c>
      <c r="M100" s="19">
        <v>47</v>
      </c>
      <c r="N100" s="19">
        <v>48</v>
      </c>
      <c r="O100" s="19">
        <v>49</v>
      </c>
      <c r="P100" s="19">
        <v>50</v>
      </c>
      <c r="Q100" s="19">
        <v>51</v>
      </c>
      <c r="R100" s="19">
        <v>52</v>
      </c>
      <c r="S100" s="19">
        <v>53</v>
      </c>
    </row>
    <row r="101" customHeight="1" spans="1:19">
      <c r="A101" s="19" t="s">
        <v>543</v>
      </c>
      <c r="B101" s="19">
        <v>70</v>
      </c>
      <c r="C101" s="19">
        <v>70</v>
      </c>
      <c r="D101" s="19">
        <v>72</v>
      </c>
      <c r="E101" s="19">
        <v>74</v>
      </c>
      <c r="F101" s="19">
        <v>76</v>
      </c>
      <c r="G101" s="19">
        <v>76</v>
      </c>
      <c r="H101" s="19">
        <v>76</v>
      </c>
      <c r="I101" s="19">
        <v>78</v>
      </c>
      <c r="J101" s="19">
        <v>78</v>
      </c>
      <c r="K101" s="19">
        <v>78</v>
      </c>
      <c r="L101" s="19">
        <v>78</v>
      </c>
      <c r="M101" s="19">
        <v>80</v>
      </c>
      <c r="N101" s="19">
        <v>80</v>
      </c>
      <c r="O101" s="19">
        <v>80</v>
      </c>
      <c r="P101" s="19">
        <v>82</v>
      </c>
      <c r="Q101" s="19">
        <v>82</v>
      </c>
      <c r="R101" s="19">
        <v>84</v>
      </c>
      <c r="S101" s="19">
        <v>84</v>
      </c>
    </row>
    <row r="102" customHeight="1" spans="1:19">
      <c r="A102" s="19" t="s">
        <v>544</v>
      </c>
      <c r="B102" s="19">
        <v>72</v>
      </c>
      <c r="C102" s="19">
        <v>72</v>
      </c>
      <c r="D102" s="19">
        <v>74</v>
      </c>
      <c r="E102" s="19">
        <v>76</v>
      </c>
      <c r="F102" s="19">
        <v>78</v>
      </c>
      <c r="G102" s="19">
        <v>78</v>
      </c>
      <c r="H102" s="19">
        <v>78</v>
      </c>
      <c r="I102" s="19">
        <v>80</v>
      </c>
      <c r="J102" s="19">
        <v>80</v>
      </c>
      <c r="K102" s="19">
        <v>80</v>
      </c>
      <c r="L102" s="19">
        <v>80</v>
      </c>
      <c r="M102" s="19">
        <v>82</v>
      </c>
      <c r="N102" s="19">
        <v>82</v>
      </c>
      <c r="O102" s="19">
        <v>82</v>
      </c>
      <c r="P102" s="19">
        <v>84</v>
      </c>
      <c r="Q102" s="19">
        <v>84</v>
      </c>
      <c r="R102" s="19">
        <v>86</v>
      </c>
      <c r="S102" s="19">
        <v>86</v>
      </c>
    </row>
    <row r="103" customHeight="1" spans="1:19">
      <c r="A103" s="19" t="s">
        <v>545</v>
      </c>
      <c r="B103" s="19">
        <v>73</v>
      </c>
      <c r="C103" s="19">
        <v>73</v>
      </c>
      <c r="D103" s="19">
        <v>75</v>
      </c>
      <c r="E103" s="19">
        <v>77</v>
      </c>
      <c r="F103" s="19">
        <v>79</v>
      </c>
      <c r="G103" s="19">
        <v>79</v>
      </c>
      <c r="H103" s="19">
        <v>79</v>
      </c>
      <c r="I103" s="19">
        <v>81</v>
      </c>
      <c r="J103" s="19">
        <v>81</v>
      </c>
      <c r="K103" s="19">
        <v>81</v>
      </c>
      <c r="L103" s="19">
        <v>81</v>
      </c>
      <c r="M103" s="19">
        <v>83</v>
      </c>
      <c r="N103" s="19">
        <v>83</v>
      </c>
      <c r="O103" s="19">
        <v>83</v>
      </c>
      <c r="P103" s="19">
        <v>85</v>
      </c>
      <c r="Q103" s="19">
        <v>85</v>
      </c>
      <c r="R103" s="19">
        <v>87</v>
      </c>
      <c r="S103" s="19">
        <v>87</v>
      </c>
    </row>
    <row r="104" customHeight="1" spans="1:19">
      <c r="A104" s="19" t="s">
        <v>546</v>
      </c>
      <c r="B104" s="19">
        <v>73</v>
      </c>
      <c r="C104" s="19">
        <v>73</v>
      </c>
      <c r="D104" s="19">
        <v>75</v>
      </c>
      <c r="E104" s="19">
        <v>77</v>
      </c>
      <c r="F104" s="19">
        <v>79</v>
      </c>
      <c r="G104" s="19">
        <v>79</v>
      </c>
      <c r="H104" s="19">
        <v>79</v>
      </c>
      <c r="I104" s="19">
        <v>81</v>
      </c>
      <c r="J104" s="19">
        <v>81</v>
      </c>
      <c r="K104" s="19">
        <v>81</v>
      </c>
      <c r="L104" s="19">
        <v>81</v>
      </c>
      <c r="M104" s="19">
        <v>83</v>
      </c>
      <c r="N104" s="19">
        <v>83</v>
      </c>
      <c r="O104" s="19">
        <v>83</v>
      </c>
      <c r="P104" s="19">
        <v>85</v>
      </c>
      <c r="Q104" s="19">
        <v>85</v>
      </c>
      <c r="R104" s="19">
        <v>87</v>
      </c>
      <c r="S104" s="19">
        <v>87</v>
      </c>
    </row>
    <row r="105" customHeight="1" spans="1:19">
      <c r="A105" s="19" t="s">
        <v>439</v>
      </c>
      <c r="B105" s="19">
        <v>92</v>
      </c>
      <c r="C105" s="19">
        <v>96</v>
      </c>
      <c r="D105" s="19">
        <v>100</v>
      </c>
      <c r="E105" s="19">
        <v>104</v>
      </c>
      <c r="F105" s="19">
        <v>108</v>
      </c>
      <c r="G105" s="19">
        <v>112</v>
      </c>
      <c r="H105" s="19">
        <v>116</v>
      </c>
      <c r="I105" s="19">
        <v>118</v>
      </c>
      <c r="J105" s="19">
        <v>122</v>
      </c>
      <c r="K105" s="19">
        <v>126</v>
      </c>
      <c r="L105" s="19">
        <v>130</v>
      </c>
      <c r="M105" s="19">
        <v>132</v>
      </c>
      <c r="N105" s="19">
        <v>136</v>
      </c>
      <c r="O105" s="19">
        <v>140</v>
      </c>
      <c r="P105" s="19">
        <v>144</v>
      </c>
      <c r="Q105" s="19">
        <v>148</v>
      </c>
      <c r="R105" s="19">
        <v>152</v>
      </c>
      <c r="S105" s="19">
        <v>156</v>
      </c>
    </row>
    <row r="106" customHeight="1" spans="1:19">
      <c r="A106" s="19" t="s">
        <v>441</v>
      </c>
      <c r="B106" s="19">
        <v>85</v>
      </c>
      <c r="C106" s="19">
        <v>89</v>
      </c>
      <c r="D106" s="19">
        <v>93</v>
      </c>
      <c r="E106" s="19">
        <v>97</v>
      </c>
      <c r="F106" s="19">
        <v>102</v>
      </c>
      <c r="G106" s="19">
        <v>106</v>
      </c>
      <c r="H106" s="19">
        <v>110</v>
      </c>
      <c r="I106" s="19">
        <v>112</v>
      </c>
      <c r="J106" s="19">
        <v>117</v>
      </c>
      <c r="K106" s="19">
        <v>121</v>
      </c>
      <c r="L106" s="19">
        <v>125</v>
      </c>
      <c r="M106" s="19">
        <v>127</v>
      </c>
      <c r="N106" s="19">
        <v>132</v>
      </c>
      <c r="O106" s="19">
        <v>136</v>
      </c>
      <c r="P106" s="19">
        <v>140</v>
      </c>
      <c r="Q106" s="19">
        <v>144</v>
      </c>
      <c r="R106" s="19">
        <v>148</v>
      </c>
      <c r="S106" s="19">
        <v>152</v>
      </c>
    </row>
    <row r="107" customHeight="1" spans="1:19">
      <c r="A107" s="19" t="s">
        <v>440</v>
      </c>
      <c r="B107" s="19">
        <v>90</v>
      </c>
      <c r="C107" s="19">
        <v>94</v>
      </c>
      <c r="D107" s="19">
        <v>98</v>
      </c>
      <c r="E107" s="19">
        <v>102</v>
      </c>
      <c r="F107" s="19">
        <v>106</v>
      </c>
      <c r="G107" s="19">
        <v>110</v>
      </c>
      <c r="H107" s="19">
        <v>114</v>
      </c>
      <c r="I107" s="19">
        <v>118</v>
      </c>
      <c r="J107" s="19">
        <v>122</v>
      </c>
      <c r="K107" s="19">
        <v>126</v>
      </c>
      <c r="L107" s="19">
        <v>130</v>
      </c>
      <c r="M107" s="19">
        <v>132</v>
      </c>
      <c r="N107" s="19">
        <v>136</v>
      </c>
      <c r="O107" s="19">
        <v>140</v>
      </c>
      <c r="P107" s="19">
        <v>144</v>
      </c>
      <c r="Q107" s="19">
        <v>148</v>
      </c>
      <c r="R107" s="19">
        <v>152</v>
      </c>
      <c r="S107" s="19">
        <v>156</v>
      </c>
    </row>
    <row r="108" customHeight="1" spans="1:19">
      <c r="A108" s="19" t="s">
        <v>438</v>
      </c>
      <c r="B108" s="19">
        <v>42</v>
      </c>
      <c r="C108" s="19">
        <v>43.2</v>
      </c>
      <c r="D108" s="19">
        <v>44.4</v>
      </c>
      <c r="E108" s="19">
        <v>45.6</v>
      </c>
      <c r="F108" s="19">
        <v>46.8</v>
      </c>
      <c r="G108" s="19">
        <v>48</v>
      </c>
      <c r="H108" s="19">
        <v>49.2</v>
      </c>
      <c r="I108" s="19">
        <v>49.8</v>
      </c>
      <c r="J108" s="19">
        <v>51</v>
      </c>
      <c r="K108" s="19">
        <v>52.2</v>
      </c>
      <c r="L108" s="19">
        <v>53.4</v>
      </c>
      <c r="M108" s="19">
        <v>54</v>
      </c>
      <c r="N108" s="19">
        <v>55.2</v>
      </c>
      <c r="O108" s="19">
        <v>56.4</v>
      </c>
      <c r="P108" s="19">
        <v>57.6</v>
      </c>
      <c r="Q108" s="19">
        <v>58.8</v>
      </c>
      <c r="R108" s="19">
        <v>60</v>
      </c>
      <c r="S108" s="19">
        <v>61.2</v>
      </c>
    </row>
    <row r="109" customHeight="1" spans="1:19">
      <c r="A109" s="19" t="s">
        <v>547</v>
      </c>
      <c r="B109" s="19">
        <v>56.5</v>
      </c>
      <c r="C109" s="19">
        <v>56.5</v>
      </c>
      <c r="D109" s="19">
        <v>58</v>
      </c>
      <c r="E109" s="19">
        <v>59.5</v>
      </c>
      <c r="F109" s="19">
        <v>61</v>
      </c>
      <c r="G109" s="19">
        <v>61</v>
      </c>
      <c r="H109" s="19">
        <v>61</v>
      </c>
      <c r="I109" s="19">
        <v>62.5</v>
      </c>
      <c r="J109" s="19">
        <v>62.5</v>
      </c>
      <c r="K109" s="19">
        <v>62.5</v>
      </c>
      <c r="L109" s="19">
        <v>62.5</v>
      </c>
      <c r="M109" s="19">
        <v>64</v>
      </c>
      <c r="N109" s="19">
        <v>64</v>
      </c>
      <c r="O109" s="19">
        <v>64</v>
      </c>
      <c r="P109" s="19">
        <v>65.5</v>
      </c>
      <c r="Q109" s="19">
        <v>65.5</v>
      </c>
      <c r="R109" s="19">
        <v>67</v>
      </c>
      <c r="S109" s="19">
        <v>67</v>
      </c>
    </row>
    <row r="110" customHeight="1" spans="1:19">
      <c r="A110" s="19" t="s">
        <v>548</v>
      </c>
      <c r="B110" s="19">
        <v>21</v>
      </c>
      <c r="C110" s="19">
        <v>21</v>
      </c>
      <c r="D110" s="19">
        <v>22</v>
      </c>
      <c r="E110" s="19">
        <v>23</v>
      </c>
      <c r="F110" s="19">
        <v>24</v>
      </c>
      <c r="G110" s="19">
        <v>24</v>
      </c>
      <c r="H110" s="19">
        <v>24</v>
      </c>
      <c r="I110" s="19">
        <v>25</v>
      </c>
      <c r="J110" s="19">
        <v>25</v>
      </c>
      <c r="K110" s="19">
        <v>25</v>
      </c>
      <c r="L110" s="19">
        <v>25</v>
      </c>
      <c r="M110" s="19">
        <v>26</v>
      </c>
      <c r="N110" s="19">
        <v>26</v>
      </c>
      <c r="O110" s="19">
        <v>26</v>
      </c>
      <c r="P110" s="19">
        <v>27</v>
      </c>
      <c r="Q110" s="19">
        <v>27</v>
      </c>
      <c r="R110" s="19">
        <v>28</v>
      </c>
      <c r="S110" s="19">
        <v>28</v>
      </c>
    </row>
    <row r="111" customHeight="1" spans="1:19">
      <c r="A111" s="19" t="s">
        <v>549</v>
      </c>
      <c r="B111" s="19">
        <v>18.2</v>
      </c>
      <c r="C111" s="19">
        <v>18.9</v>
      </c>
      <c r="D111" s="19">
        <v>19.6</v>
      </c>
      <c r="E111" s="19">
        <v>20.3</v>
      </c>
      <c r="F111" s="19">
        <v>21</v>
      </c>
      <c r="G111" s="19">
        <v>21.7</v>
      </c>
      <c r="H111" s="19">
        <v>22.4</v>
      </c>
      <c r="I111" s="19">
        <v>22.75</v>
      </c>
      <c r="J111" s="19">
        <v>23.45</v>
      </c>
      <c r="K111" s="19">
        <v>24.15</v>
      </c>
      <c r="L111" s="19">
        <v>24.85</v>
      </c>
      <c r="M111" s="19">
        <v>25.2</v>
      </c>
      <c r="N111" s="19">
        <v>25.9</v>
      </c>
      <c r="O111" s="19">
        <v>26.6</v>
      </c>
      <c r="P111" s="19">
        <v>27.3</v>
      </c>
      <c r="Q111" s="19">
        <v>28</v>
      </c>
      <c r="R111" s="19">
        <v>28.7</v>
      </c>
      <c r="S111" s="19">
        <v>29.3</v>
      </c>
    </row>
    <row r="112" customHeight="1" spans="1:19">
      <c r="A112" s="19" t="s">
        <v>550</v>
      </c>
      <c r="B112" s="19">
        <v>23</v>
      </c>
      <c r="C112" s="19">
        <v>24</v>
      </c>
      <c r="D112" s="19">
        <v>24</v>
      </c>
      <c r="E112" s="19">
        <v>25</v>
      </c>
      <c r="F112" s="19">
        <v>25</v>
      </c>
      <c r="G112" s="19">
        <v>26</v>
      </c>
      <c r="H112" s="19">
        <v>26</v>
      </c>
      <c r="I112" s="19">
        <v>27</v>
      </c>
      <c r="J112" s="19">
        <v>27</v>
      </c>
      <c r="K112" s="19">
        <v>28</v>
      </c>
      <c r="L112" s="19">
        <v>28</v>
      </c>
      <c r="M112" s="19">
        <v>29</v>
      </c>
      <c r="N112" s="19">
        <v>29</v>
      </c>
      <c r="O112" s="19">
        <v>30</v>
      </c>
      <c r="P112" s="19">
        <v>30</v>
      </c>
      <c r="Q112" s="19">
        <v>30</v>
      </c>
      <c r="R112" s="19">
        <v>31</v>
      </c>
      <c r="S112" s="19">
        <v>31</v>
      </c>
    </row>
    <row r="113" customHeight="1" spans="1:19">
      <c r="A113" s="19" t="s">
        <v>551</v>
      </c>
      <c r="B113" s="19">
        <v>17</v>
      </c>
      <c r="C113" s="19">
        <v>17.5</v>
      </c>
      <c r="D113" s="19">
        <v>18</v>
      </c>
      <c r="E113" s="19">
        <v>18.5</v>
      </c>
      <c r="F113" s="19">
        <v>19</v>
      </c>
      <c r="G113" s="19">
        <v>19.5</v>
      </c>
      <c r="H113" s="19">
        <v>20</v>
      </c>
      <c r="I113" s="19">
        <v>20.25</v>
      </c>
      <c r="J113" s="19">
        <v>20.75</v>
      </c>
      <c r="K113" s="19">
        <v>21.25</v>
      </c>
      <c r="L113" s="19">
        <v>21.75</v>
      </c>
      <c r="M113" s="19">
        <v>22</v>
      </c>
      <c r="N113" s="19">
        <v>22.5</v>
      </c>
      <c r="O113" s="19">
        <v>23</v>
      </c>
      <c r="P113" s="19">
        <v>23.5</v>
      </c>
      <c r="Q113" s="19">
        <v>24</v>
      </c>
      <c r="R113" s="19">
        <v>24.5</v>
      </c>
      <c r="S113" s="19">
        <v>25</v>
      </c>
    </row>
    <row r="114" customHeight="1" spans="1:19">
      <c r="A114" s="20"/>
      <c r="B114" s="21"/>
      <c r="C114" s="21"/>
      <c r="D114" s="21"/>
      <c r="E114" s="21"/>
      <c r="F114" s="22"/>
      <c r="G114" s="22"/>
      <c r="H114" s="22"/>
      <c r="I114" s="22"/>
      <c r="J114" s="22"/>
      <c r="K114" s="22"/>
      <c r="L114" s="22"/>
      <c r="M114" s="23"/>
      <c r="N114" s="23"/>
      <c r="O114" s="23"/>
      <c r="P114" s="23"/>
      <c r="Q114" s="23"/>
      <c r="R114" s="23"/>
      <c r="S114" s="23"/>
    </row>
    <row r="115" customHeight="1" spans="1:19">
      <c r="A115" s="24" t="s">
        <v>552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6"/>
      <c r="L115" s="21"/>
      <c r="M115" s="21"/>
      <c r="N115" s="21"/>
      <c r="O115" s="21"/>
      <c r="P115" s="21"/>
      <c r="Q115" s="22"/>
      <c r="R115" s="22"/>
      <c r="S115" s="22"/>
    </row>
    <row r="116" customHeight="1" spans="1:19">
      <c r="A116" s="27" t="s">
        <v>553</v>
      </c>
      <c r="B116" s="11" t="s">
        <v>450</v>
      </c>
      <c r="C116" s="11" t="s">
        <v>453</v>
      </c>
      <c r="D116" s="11" t="s">
        <v>554</v>
      </c>
      <c r="E116" s="11" t="s">
        <v>459</v>
      </c>
      <c r="F116" s="11" t="s">
        <v>555</v>
      </c>
      <c r="G116" s="11" t="s">
        <v>556</v>
      </c>
      <c r="H116" s="11" t="s">
        <v>557</v>
      </c>
      <c r="I116" s="11" t="s">
        <v>558</v>
      </c>
      <c r="J116" s="11" t="s">
        <v>559</v>
      </c>
      <c r="K116" s="11" t="s">
        <v>560</v>
      </c>
      <c r="L116" s="21"/>
      <c r="M116" s="21"/>
      <c r="N116" s="21"/>
      <c r="O116" s="21"/>
      <c r="P116" s="21"/>
      <c r="Q116" s="21"/>
      <c r="R116" s="21"/>
      <c r="S116" s="21"/>
    </row>
    <row r="117" customHeight="1" spans="1:19">
      <c r="A117" s="27" t="s">
        <v>482</v>
      </c>
      <c r="B117" s="11">
        <v>34</v>
      </c>
      <c r="C117" s="11">
        <v>35</v>
      </c>
      <c r="D117" s="11">
        <v>36</v>
      </c>
      <c r="E117" s="11">
        <v>37</v>
      </c>
      <c r="F117" s="11">
        <v>38</v>
      </c>
      <c r="G117" s="11">
        <v>39</v>
      </c>
      <c r="H117" s="11">
        <v>40</v>
      </c>
      <c r="I117" s="11">
        <v>41</v>
      </c>
      <c r="J117" s="11">
        <v>42</v>
      </c>
      <c r="K117" s="11">
        <v>43</v>
      </c>
      <c r="L117" s="21"/>
      <c r="M117" s="21"/>
      <c r="N117" s="21"/>
      <c r="O117" s="21"/>
      <c r="P117" s="21"/>
      <c r="Q117" s="21"/>
      <c r="R117" s="21"/>
      <c r="S117" s="21"/>
    </row>
    <row r="118" customHeight="1" spans="1:19">
      <c r="A118" s="27" t="s">
        <v>561</v>
      </c>
      <c r="B118" s="11">
        <v>60</v>
      </c>
      <c r="C118" s="11">
        <v>62</v>
      </c>
      <c r="D118" s="11">
        <v>62</v>
      </c>
      <c r="E118" s="11">
        <v>64</v>
      </c>
      <c r="F118" s="10">
        <v>64</v>
      </c>
      <c r="G118" s="10">
        <v>66</v>
      </c>
      <c r="H118" s="10">
        <v>66</v>
      </c>
      <c r="I118" s="10">
        <v>66</v>
      </c>
      <c r="J118" s="10">
        <v>68</v>
      </c>
      <c r="K118" s="10">
        <v>68</v>
      </c>
      <c r="L118" s="21"/>
      <c r="M118" s="21"/>
      <c r="N118" s="21"/>
      <c r="O118" s="21"/>
      <c r="P118" s="21"/>
      <c r="Q118" s="22"/>
      <c r="R118" s="22"/>
      <c r="S118" s="22"/>
    </row>
    <row r="119" customHeight="1" spans="1:19">
      <c r="A119" s="27" t="s">
        <v>439</v>
      </c>
      <c r="B119" s="11">
        <v>86</v>
      </c>
      <c r="C119" s="11">
        <v>90</v>
      </c>
      <c r="D119" s="11">
        <v>94</v>
      </c>
      <c r="E119" s="11">
        <v>98</v>
      </c>
      <c r="F119" s="10">
        <v>102</v>
      </c>
      <c r="G119" s="10">
        <v>106</v>
      </c>
      <c r="H119" s="10">
        <v>110</v>
      </c>
      <c r="I119" s="10">
        <v>114</v>
      </c>
      <c r="J119" s="10">
        <v>118</v>
      </c>
      <c r="K119" s="10">
        <v>122</v>
      </c>
      <c r="L119" s="21"/>
      <c r="M119" s="21"/>
      <c r="N119" s="21"/>
      <c r="O119" s="21"/>
      <c r="P119" s="21"/>
      <c r="Q119" s="22"/>
      <c r="R119" s="22"/>
      <c r="S119" s="22"/>
    </row>
    <row r="120" customHeight="1" spans="1:19">
      <c r="A120" s="27" t="s">
        <v>438</v>
      </c>
      <c r="B120" s="11">
        <v>38</v>
      </c>
      <c r="C120" s="11">
        <v>39</v>
      </c>
      <c r="D120" s="11">
        <v>40</v>
      </c>
      <c r="E120" s="11">
        <v>41</v>
      </c>
      <c r="F120" s="11">
        <v>42</v>
      </c>
      <c r="G120" s="11">
        <v>43</v>
      </c>
      <c r="H120" s="11">
        <v>44</v>
      </c>
      <c r="I120" s="11">
        <v>45</v>
      </c>
      <c r="J120" s="11">
        <v>46</v>
      </c>
      <c r="K120" s="11">
        <v>47</v>
      </c>
      <c r="L120" s="21"/>
      <c r="M120" s="21"/>
      <c r="N120" s="21"/>
      <c r="O120" s="21"/>
      <c r="P120" s="21"/>
      <c r="Q120" s="21"/>
      <c r="R120" s="21"/>
      <c r="S120" s="21"/>
    </row>
    <row r="121" customHeight="1" spans="1:19">
      <c r="A121" s="27" t="s">
        <v>562</v>
      </c>
      <c r="B121" s="11">
        <v>55</v>
      </c>
      <c r="C121" s="11">
        <v>56</v>
      </c>
      <c r="D121" s="11">
        <v>57</v>
      </c>
      <c r="E121" s="11">
        <v>58</v>
      </c>
      <c r="F121" s="11">
        <v>59</v>
      </c>
      <c r="G121" s="11">
        <v>60</v>
      </c>
      <c r="H121" s="11">
        <v>61</v>
      </c>
      <c r="I121" s="11">
        <v>62</v>
      </c>
      <c r="J121" s="11">
        <v>63</v>
      </c>
      <c r="K121" s="11">
        <v>64</v>
      </c>
      <c r="L121" s="21"/>
      <c r="M121" s="21"/>
      <c r="N121" s="21"/>
      <c r="O121" s="21"/>
      <c r="P121" s="21"/>
      <c r="Q121" s="21"/>
      <c r="R121" s="21"/>
      <c r="S121" s="21"/>
    </row>
    <row r="122" customHeight="1" spans="1:19">
      <c r="A122" s="27" t="s">
        <v>563</v>
      </c>
      <c r="B122" s="11" t="s">
        <v>564</v>
      </c>
      <c r="C122" s="11" t="s">
        <v>565</v>
      </c>
      <c r="D122" s="11" t="s">
        <v>566</v>
      </c>
      <c r="E122" s="11" t="s">
        <v>567</v>
      </c>
      <c r="F122" s="10" t="s">
        <v>568</v>
      </c>
      <c r="G122" s="10" t="s">
        <v>569</v>
      </c>
      <c r="H122" s="10" t="s">
        <v>570</v>
      </c>
      <c r="I122" s="10" t="s">
        <v>571</v>
      </c>
      <c r="J122" s="10" t="s">
        <v>572</v>
      </c>
      <c r="K122" s="10" t="s">
        <v>573</v>
      </c>
      <c r="L122" s="21"/>
      <c r="M122" s="21"/>
      <c r="N122" s="21"/>
      <c r="O122" s="21"/>
      <c r="P122" s="21"/>
      <c r="Q122" s="22"/>
      <c r="R122" s="22"/>
      <c r="S122" s="22"/>
    </row>
    <row r="123" customHeight="1" spans="1:19">
      <c r="A123" s="28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1"/>
      <c r="M123" s="21"/>
      <c r="N123" s="21"/>
      <c r="O123" s="21"/>
      <c r="P123" s="21"/>
      <c r="Q123" s="22"/>
      <c r="R123" s="22"/>
      <c r="S123" s="22"/>
    </row>
    <row r="124" customHeight="1" spans="1:19">
      <c r="A124" s="24" t="s">
        <v>574</v>
      </c>
      <c r="B124" s="25"/>
      <c r="C124" s="25"/>
      <c r="D124" s="25"/>
      <c r="E124" s="25"/>
      <c r="F124" s="25"/>
      <c r="G124" s="25"/>
      <c r="H124" s="25"/>
      <c r="I124" s="26"/>
      <c r="J124" s="29"/>
      <c r="K124" s="29"/>
      <c r="L124" s="29"/>
      <c r="M124" s="29"/>
      <c r="N124" s="29"/>
      <c r="O124" s="29"/>
      <c r="P124" s="29"/>
      <c r="Q124" s="23"/>
      <c r="R124" s="23"/>
      <c r="S124" s="23"/>
    </row>
    <row r="125" customHeight="1" spans="1:19">
      <c r="A125" s="27" t="s">
        <v>434</v>
      </c>
      <c r="B125" s="11" t="s">
        <v>561</v>
      </c>
      <c r="C125" s="11" t="s">
        <v>439</v>
      </c>
      <c r="D125" s="11" t="s">
        <v>575</v>
      </c>
      <c r="E125" s="11" t="s">
        <v>438</v>
      </c>
      <c r="F125" s="11" t="s">
        <v>562</v>
      </c>
      <c r="G125" s="11" t="s">
        <v>576</v>
      </c>
      <c r="H125" s="11" t="s">
        <v>577</v>
      </c>
      <c r="I125" s="11" t="s">
        <v>578</v>
      </c>
      <c r="J125" s="30"/>
      <c r="K125" s="30"/>
      <c r="L125" s="30"/>
      <c r="M125" s="30"/>
      <c r="N125" s="30"/>
      <c r="O125" s="30"/>
      <c r="P125" s="30"/>
      <c r="Q125" s="23"/>
      <c r="R125" s="23"/>
      <c r="S125" s="23"/>
    </row>
    <row r="126" customHeight="1" spans="1:19">
      <c r="A126" s="27" t="s">
        <v>286</v>
      </c>
      <c r="B126" s="11">
        <v>66</v>
      </c>
      <c r="C126" s="11">
        <v>106</v>
      </c>
      <c r="D126" s="11">
        <v>102</v>
      </c>
      <c r="E126" s="11">
        <v>44.5</v>
      </c>
      <c r="F126" s="11">
        <v>58.5</v>
      </c>
      <c r="G126" s="11" t="s">
        <v>454</v>
      </c>
      <c r="H126" s="11" t="s">
        <v>579</v>
      </c>
      <c r="I126" s="11" t="s">
        <v>580</v>
      </c>
      <c r="J126" s="30"/>
      <c r="K126" s="30"/>
      <c r="L126" s="30"/>
      <c r="M126" s="30"/>
      <c r="N126" s="30"/>
      <c r="O126" s="30"/>
      <c r="P126" s="30"/>
      <c r="Q126" s="23"/>
      <c r="R126" s="23"/>
      <c r="S126" s="23"/>
    </row>
    <row r="127" customHeight="1" spans="1:19">
      <c r="A127" s="27" t="s">
        <v>248</v>
      </c>
      <c r="B127" s="11">
        <v>68.5</v>
      </c>
      <c r="C127" s="11">
        <v>111</v>
      </c>
      <c r="D127" s="11">
        <v>107</v>
      </c>
      <c r="E127" s="11">
        <v>46</v>
      </c>
      <c r="F127" s="11">
        <v>60.5</v>
      </c>
      <c r="G127" s="11" t="s">
        <v>457</v>
      </c>
      <c r="H127" s="11" t="s">
        <v>581</v>
      </c>
      <c r="I127" s="11" t="s">
        <v>582</v>
      </c>
      <c r="J127" s="30"/>
      <c r="K127" s="30"/>
      <c r="L127" s="30"/>
      <c r="M127" s="30"/>
      <c r="N127" s="30"/>
      <c r="O127" s="30"/>
      <c r="P127" s="30"/>
      <c r="Q127" s="23"/>
      <c r="R127" s="23"/>
      <c r="S127" s="23"/>
    </row>
    <row r="128" customHeight="1" spans="1:19">
      <c r="A128" s="27" t="s">
        <v>251</v>
      </c>
      <c r="B128" s="11">
        <v>71</v>
      </c>
      <c r="C128" s="11">
        <v>116</v>
      </c>
      <c r="D128" s="11">
        <v>112</v>
      </c>
      <c r="E128" s="11">
        <v>47.5</v>
      </c>
      <c r="F128" s="11">
        <v>62.5</v>
      </c>
      <c r="G128" s="11" t="s">
        <v>460</v>
      </c>
      <c r="H128" s="11" t="s">
        <v>583</v>
      </c>
      <c r="I128" s="11" t="s">
        <v>584</v>
      </c>
      <c r="J128" s="30"/>
      <c r="K128" s="30"/>
      <c r="L128" s="30"/>
      <c r="M128" s="30"/>
      <c r="N128" s="30"/>
      <c r="O128" s="30"/>
      <c r="P128" s="30"/>
      <c r="Q128" s="23"/>
      <c r="R128" s="23"/>
      <c r="S128" s="23"/>
    </row>
    <row r="129" customHeight="1" spans="1:19">
      <c r="A129" s="27" t="s">
        <v>253</v>
      </c>
      <c r="B129" s="11">
        <v>73</v>
      </c>
      <c r="C129" s="11">
        <v>120</v>
      </c>
      <c r="D129" s="11">
        <v>116</v>
      </c>
      <c r="E129" s="11">
        <v>49</v>
      </c>
      <c r="F129" s="11">
        <v>64</v>
      </c>
      <c r="G129" s="11" t="s">
        <v>467</v>
      </c>
      <c r="H129" s="11" t="s">
        <v>585</v>
      </c>
      <c r="I129" s="11" t="s">
        <v>586</v>
      </c>
      <c r="J129" s="30"/>
      <c r="K129" s="30" t="s">
        <v>283</v>
      </c>
      <c r="L129" s="30"/>
      <c r="M129" s="30"/>
      <c r="N129" s="30"/>
      <c r="O129" s="30"/>
      <c r="P129" s="30"/>
      <c r="Q129" s="23"/>
      <c r="R129" s="23"/>
      <c r="S129" s="23"/>
    </row>
    <row r="130" customHeight="1" spans="1:19">
      <c r="A130" s="27" t="s">
        <v>255</v>
      </c>
      <c r="B130" s="11">
        <v>75</v>
      </c>
      <c r="C130" s="11">
        <v>124</v>
      </c>
      <c r="D130" s="11">
        <v>120</v>
      </c>
      <c r="E130" s="11">
        <v>50.5</v>
      </c>
      <c r="F130" s="11">
        <v>65.5</v>
      </c>
      <c r="G130" s="11" t="s">
        <v>474</v>
      </c>
      <c r="H130" s="11" t="s">
        <v>587</v>
      </c>
      <c r="I130" s="11" t="s">
        <v>588</v>
      </c>
      <c r="J130" s="30"/>
      <c r="K130" s="30"/>
      <c r="L130" s="30"/>
      <c r="M130" s="30"/>
      <c r="N130" s="30"/>
      <c r="O130" s="30"/>
      <c r="P130" s="30"/>
      <c r="Q130" s="23"/>
      <c r="R130" s="23"/>
      <c r="S130" s="23"/>
    </row>
    <row r="131" customHeight="1" spans="1:19">
      <c r="A131" s="27" t="s">
        <v>257</v>
      </c>
      <c r="B131" s="11">
        <v>77</v>
      </c>
      <c r="C131" s="11">
        <v>128</v>
      </c>
      <c r="D131" s="11">
        <v>124</v>
      </c>
      <c r="E131" s="11">
        <v>52</v>
      </c>
      <c r="F131" s="11">
        <v>67</v>
      </c>
      <c r="G131" s="11" t="s">
        <v>589</v>
      </c>
      <c r="H131" s="11" t="s">
        <v>590</v>
      </c>
      <c r="I131" s="11" t="s">
        <v>591</v>
      </c>
      <c r="J131" s="30"/>
      <c r="K131" s="30"/>
      <c r="L131" s="30"/>
      <c r="M131" s="30"/>
      <c r="N131" s="30"/>
      <c r="O131" s="30"/>
      <c r="P131" s="30"/>
      <c r="Q131" s="23"/>
      <c r="R131" s="23"/>
      <c r="S131" s="23"/>
    </row>
    <row r="132" customHeight="1" spans="1:19">
      <c r="A132" s="9" t="s">
        <v>259</v>
      </c>
      <c r="B132" s="10">
        <v>79</v>
      </c>
      <c r="C132" s="10">
        <v>132</v>
      </c>
      <c r="D132" s="10">
        <v>128</v>
      </c>
      <c r="E132" s="10">
        <v>53.5</v>
      </c>
      <c r="F132" s="10">
        <v>68.5</v>
      </c>
      <c r="G132" s="10" t="s">
        <v>592</v>
      </c>
      <c r="H132" s="10" t="s">
        <v>593</v>
      </c>
      <c r="I132" s="10" t="s">
        <v>594</v>
      </c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customHeight="1" spans="1:19">
      <c r="A133" s="9" t="s">
        <v>261</v>
      </c>
      <c r="B133" s="10">
        <v>81</v>
      </c>
      <c r="C133" s="10">
        <v>136</v>
      </c>
      <c r="D133" s="10">
        <v>132</v>
      </c>
      <c r="E133" s="10">
        <v>55</v>
      </c>
      <c r="F133" s="10">
        <v>70</v>
      </c>
      <c r="G133" s="10" t="s">
        <v>595</v>
      </c>
      <c r="H133" s="10" t="s">
        <v>596</v>
      </c>
      <c r="I133" s="10" t="s">
        <v>597</v>
      </c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5" ht="17.25" customHeight="1" spans="1:19">
      <c r="A135" s="3" t="s">
        <v>598</v>
      </c>
      <c r="B135" s="4"/>
      <c r="C135" s="4"/>
      <c r="D135" s="4"/>
      <c r="E135" s="4"/>
      <c r="F135" s="4"/>
      <c r="G135" s="4"/>
      <c r="H135" s="5"/>
    </row>
    <row r="136" customHeight="1" spans="1:19">
      <c r="A136" s="6" t="s">
        <v>599</v>
      </c>
      <c r="B136" s="8" t="s">
        <v>600</v>
      </c>
      <c r="C136" s="8"/>
      <c r="D136" s="8"/>
      <c r="E136" s="8"/>
      <c r="F136" s="8"/>
      <c r="G136" s="8"/>
      <c r="H136" s="8"/>
    </row>
    <row r="137" customHeight="1" spans="1:19">
      <c r="A137" s="6" t="s">
        <v>3</v>
      </c>
      <c r="B137" s="8" t="s">
        <v>248</v>
      </c>
      <c r="C137" s="8" t="s">
        <v>251</v>
      </c>
      <c r="D137" s="8" t="s">
        <v>253</v>
      </c>
      <c r="E137" s="8" t="s">
        <v>255</v>
      </c>
      <c r="F137" s="8" t="s">
        <v>257</v>
      </c>
      <c r="G137" s="8" t="s">
        <v>259</v>
      </c>
      <c r="H137" s="8"/>
    </row>
    <row r="138" customHeight="1" spans="1:19">
      <c r="A138" s="6" t="s">
        <v>442</v>
      </c>
      <c r="B138" s="8">
        <v>65</v>
      </c>
      <c r="C138" s="8">
        <v>67</v>
      </c>
      <c r="D138" s="8">
        <v>69</v>
      </c>
      <c r="E138" s="8">
        <v>71</v>
      </c>
      <c r="F138" s="8">
        <v>73</v>
      </c>
      <c r="G138" s="8">
        <v>75</v>
      </c>
      <c r="H138" s="8"/>
    </row>
    <row r="139" customHeight="1" spans="1:19">
      <c r="A139" s="6" t="s">
        <v>601</v>
      </c>
      <c r="B139" s="8">
        <v>52</v>
      </c>
      <c r="C139" s="8">
        <v>54</v>
      </c>
      <c r="D139" s="8">
        <v>56</v>
      </c>
      <c r="E139" s="8">
        <v>58</v>
      </c>
      <c r="F139" s="8">
        <v>60</v>
      </c>
      <c r="G139" s="8">
        <v>62</v>
      </c>
      <c r="H139" s="8"/>
    </row>
    <row r="140" customHeight="1" spans="1:19">
      <c r="A140" s="6" t="s">
        <v>602</v>
      </c>
      <c r="B140" s="8">
        <v>49</v>
      </c>
      <c r="C140" s="8">
        <v>51</v>
      </c>
      <c r="D140" s="8">
        <v>53</v>
      </c>
      <c r="E140" s="8">
        <v>55</v>
      </c>
      <c r="F140" s="8">
        <v>57</v>
      </c>
      <c r="G140" s="8">
        <v>59</v>
      </c>
      <c r="H140" s="8"/>
    </row>
    <row r="141" customHeight="1" spans="1:19">
      <c r="A141" s="6" t="s">
        <v>603</v>
      </c>
      <c r="B141" s="8">
        <v>52</v>
      </c>
      <c r="C141" s="8">
        <v>54</v>
      </c>
      <c r="D141" s="8">
        <v>56</v>
      </c>
      <c r="E141" s="8">
        <v>58</v>
      </c>
      <c r="F141" s="8">
        <v>60</v>
      </c>
      <c r="G141" s="8">
        <v>62</v>
      </c>
      <c r="H141" s="8"/>
    </row>
    <row r="142" customHeight="1" spans="1:19">
      <c r="A142" s="6" t="s">
        <v>438</v>
      </c>
      <c r="B142" s="8">
        <v>41.5</v>
      </c>
      <c r="C142" s="8">
        <v>43</v>
      </c>
      <c r="D142" s="8">
        <v>44.5</v>
      </c>
      <c r="E142" s="8">
        <v>46</v>
      </c>
      <c r="F142" s="8">
        <v>47.5</v>
      </c>
      <c r="G142" s="8">
        <v>49</v>
      </c>
      <c r="H142" s="8"/>
    </row>
    <row r="143" customHeight="1" spans="1:19">
      <c r="A143" s="6" t="s">
        <v>562</v>
      </c>
      <c r="B143" s="8">
        <v>57.5</v>
      </c>
      <c r="C143" s="8">
        <v>59</v>
      </c>
      <c r="D143" s="8">
        <v>60.5</v>
      </c>
      <c r="E143" s="8">
        <v>62</v>
      </c>
      <c r="F143" s="8">
        <v>63.5</v>
      </c>
      <c r="G143" s="8">
        <v>65</v>
      </c>
      <c r="H143" s="8"/>
    </row>
    <row r="144" customHeight="1" spans="1:19">
      <c r="A144" s="6" t="s">
        <v>604</v>
      </c>
      <c r="B144" s="8">
        <v>22.2</v>
      </c>
      <c r="C144" s="8">
        <v>23</v>
      </c>
      <c r="D144" s="8">
        <v>23.8</v>
      </c>
      <c r="E144" s="8">
        <v>24.6</v>
      </c>
      <c r="F144" s="8">
        <v>25.4</v>
      </c>
      <c r="G144" s="8">
        <v>26.2</v>
      </c>
      <c r="H144" s="8"/>
    </row>
    <row r="145" customHeight="1" spans="1:11">
      <c r="A145" s="6" t="s">
        <v>605</v>
      </c>
      <c r="B145" s="8">
        <v>13.5</v>
      </c>
      <c r="C145" s="8">
        <v>14</v>
      </c>
      <c r="D145" s="8">
        <v>14</v>
      </c>
      <c r="E145" s="8">
        <v>14.5</v>
      </c>
      <c r="F145" s="8">
        <v>14.5</v>
      </c>
      <c r="G145" s="8">
        <v>15</v>
      </c>
      <c r="H145" s="8"/>
    </row>
    <row r="146" customHeight="1" spans="1:11">
      <c r="A146" s="6" t="s">
        <v>606</v>
      </c>
      <c r="B146" s="8">
        <v>53</v>
      </c>
      <c r="C146" s="8">
        <v>54</v>
      </c>
      <c r="D146" s="8">
        <v>55</v>
      </c>
      <c r="E146" s="8">
        <v>56</v>
      </c>
      <c r="F146" s="8">
        <v>57</v>
      </c>
      <c r="G146" s="8">
        <v>58</v>
      </c>
      <c r="H146" s="8"/>
    </row>
    <row r="147" customHeight="1" spans="1:11">
      <c r="A147" s="6" t="s">
        <v>607</v>
      </c>
      <c r="B147" s="8">
        <v>8.5</v>
      </c>
      <c r="C147" s="8">
        <v>8.5</v>
      </c>
      <c r="D147" s="8">
        <v>8.5</v>
      </c>
      <c r="E147" s="8">
        <v>8.5</v>
      </c>
      <c r="F147" s="8">
        <v>8.5</v>
      </c>
      <c r="G147" s="8">
        <v>8.5</v>
      </c>
      <c r="H147" s="8"/>
    </row>
    <row r="148" customHeight="1" spans="1:11">
      <c r="A148" s="6" t="s">
        <v>608</v>
      </c>
      <c r="B148" s="8">
        <v>34</v>
      </c>
      <c r="C148" s="8">
        <v>34</v>
      </c>
      <c r="D148" s="8">
        <v>35</v>
      </c>
      <c r="E148" s="8">
        <v>35</v>
      </c>
      <c r="F148" s="8">
        <v>36</v>
      </c>
      <c r="G148" s="8">
        <v>36</v>
      </c>
      <c r="H148" s="8"/>
    </row>
    <row r="149" customHeight="1" spans="1:11">
      <c r="A149" s="6" t="s">
        <v>609</v>
      </c>
      <c r="B149" s="8">
        <v>25</v>
      </c>
      <c r="C149" s="8">
        <v>25</v>
      </c>
      <c r="D149" s="8">
        <v>26</v>
      </c>
      <c r="E149" s="8">
        <v>26</v>
      </c>
      <c r="F149" s="8">
        <v>27</v>
      </c>
      <c r="G149" s="8">
        <v>27</v>
      </c>
      <c r="H149" s="8"/>
    </row>
    <row r="152" customHeight="1" spans="1:11">
      <c r="A152" s="31" t="s">
        <v>610</v>
      </c>
      <c r="B152" s="32" t="s">
        <v>611</v>
      </c>
      <c r="C152" s="32"/>
      <c r="D152" s="32"/>
      <c r="E152" s="32"/>
      <c r="F152" s="32"/>
      <c r="G152" s="32"/>
      <c r="H152" s="32"/>
      <c r="I152" s="32"/>
      <c r="J152" s="33"/>
    </row>
    <row r="153" customHeight="1" spans="1:11">
      <c r="A153" s="31" t="s">
        <v>599</v>
      </c>
      <c r="B153" s="34" t="s">
        <v>612</v>
      </c>
      <c r="C153" s="34"/>
      <c r="D153" s="34"/>
      <c r="E153" s="34"/>
      <c r="F153" s="34"/>
      <c r="G153" s="34"/>
      <c r="H153" s="34"/>
      <c r="I153" s="34"/>
      <c r="J153" s="35"/>
    </row>
    <row r="154" customHeight="1" spans="1:11">
      <c r="A154" s="36" t="s">
        <v>3</v>
      </c>
      <c r="B154" s="36" t="s">
        <v>613</v>
      </c>
      <c r="C154" s="36" t="s">
        <v>614</v>
      </c>
      <c r="D154" s="36" t="s">
        <v>615</v>
      </c>
      <c r="E154" s="36" t="s">
        <v>616</v>
      </c>
      <c r="F154" s="36" t="s">
        <v>617</v>
      </c>
      <c r="G154" s="36" t="s">
        <v>618</v>
      </c>
      <c r="H154" s="36" t="s">
        <v>619</v>
      </c>
      <c r="I154" s="36" t="s">
        <v>620</v>
      </c>
      <c r="J154" s="36" t="s">
        <v>621</v>
      </c>
    </row>
    <row r="155" customHeight="1" spans="1:11">
      <c r="A155" s="36" t="s">
        <v>622</v>
      </c>
      <c r="B155" s="36" t="s">
        <v>623</v>
      </c>
      <c r="C155" s="36" t="s">
        <v>624</v>
      </c>
      <c r="D155" s="36" t="s">
        <v>625</v>
      </c>
      <c r="E155" s="36" t="s">
        <v>626</v>
      </c>
      <c r="F155" s="36" t="s">
        <v>627</v>
      </c>
      <c r="G155" s="36" t="s">
        <v>628</v>
      </c>
      <c r="H155" s="36" t="s">
        <v>629</v>
      </c>
      <c r="I155" s="36" t="s">
        <v>630</v>
      </c>
      <c r="J155" s="36" t="s">
        <v>631</v>
      </c>
    </row>
    <row r="156" customHeight="1" spans="1:11">
      <c r="A156" s="36" t="s">
        <v>561</v>
      </c>
      <c r="B156" s="36">
        <v>98</v>
      </c>
      <c r="C156" s="36">
        <v>100</v>
      </c>
      <c r="D156" s="36">
        <v>102</v>
      </c>
      <c r="E156" s="36">
        <v>104</v>
      </c>
      <c r="F156" s="36">
        <v>106</v>
      </c>
      <c r="G156" s="36">
        <v>108</v>
      </c>
      <c r="H156" s="36">
        <v>110</v>
      </c>
      <c r="I156" s="36">
        <v>110</v>
      </c>
      <c r="J156" s="36">
        <v>110</v>
      </c>
    </row>
    <row r="157" customHeight="1" spans="1:11">
      <c r="A157" s="36" t="s">
        <v>632</v>
      </c>
      <c r="B157" s="36">
        <v>195</v>
      </c>
      <c r="C157" s="36">
        <v>205</v>
      </c>
      <c r="D157" s="36">
        <v>215</v>
      </c>
      <c r="E157" s="36">
        <v>226</v>
      </c>
      <c r="F157" s="36">
        <v>238</v>
      </c>
      <c r="G157" s="36">
        <v>249</v>
      </c>
      <c r="H157" s="36">
        <v>260</v>
      </c>
      <c r="I157" s="36">
        <v>270</v>
      </c>
      <c r="J157" s="37">
        <v>275</v>
      </c>
    </row>
    <row r="158" customHeight="1" spans="1:11">
      <c r="A158" s="38"/>
      <c r="B158" s="38"/>
      <c r="C158" s="38"/>
      <c r="D158" s="38"/>
      <c r="E158" s="38"/>
      <c r="F158" s="38"/>
      <c r="G158" s="38"/>
      <c r="H158" s="38"/>
      <c r="I158" s="38"/>
      <c r="J158" s="38"/>
    </row>
    <row r="159" customHeight="1" spans="1:11">
      <c r="A159" s="12" t="s">
        <v>633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</row>
    <row r="160" ht="31.5" customHeight="1" spans="1:11">
      <c r="A160" s="6" t="s">
        <v>634</v>
      </c>
      <c r="B160" s="8" t="s">
        <v>635</v>
      </c>
      <c r="C160" s="8" t="s">
        <v>636</v>
      </c>
      <c r="D160" s="8" t="s">
        <v>637</v>
      </c>
      <c r="E160" s="8" t="s">
        <v>638</v>
      </c>
      <c r="F160" s="8" t="s">
        <v>639</v>
      </c>
      <c r="G160" s="8" t="s">
        <v>640</v>
      </c>
      <c r="H160" s="8" t="s">
        <v>641</v>
      </c>
      <c r="I160" s="8" t="s">
        <v>642</v>
      </c>
      <c r="J160" s="8" t="s">
        <v>643</v>
      </c>
      <c r="K160" s="8" t="s">
        <v>644</v>
      </c>
    </row>
    <row r="161" customHeight="1" spans="1:11">
      <c r="A161" s="6" t="s">
        <v>561</v>
      </c>
      <c r="B161" s="8">
        <v>70</v>
      </c>
      <c r="C161" s="8">
        <v>72</v>
      </c>
      <c r="D161" s="8">
        <v>74</v>
      </c>
      <c r="E161" s="8">
        <v>76</v>
      </c>
      <c r="F161" s="8">
        <v>78</v>
      </c>
      <c r="G161" s="8">
        <v>80</v>
      </c>
      <c r="H161" s="8">
        <v>82</v>
      </c>
      <c r="I161" s="8">
        <v>84</v>
      </c>
      <c r="J161" s="8">
        <v>86</v>
      </c>
      <c r="K161" s="8">
        <v>88</v>
      </c>
    </row>
    <row r="162" customHeight="1" spans="1:11">
      <c r="A162" s="6" t="s">
        <v>439</v>
      </c>
      <c r="B162" s="8">
        <v>112</v>
      </c>
      <c r="C162" s="8">
        <v>116</v>
      </c>
      <c r="D162" s="8">
        <v>120</v>
      </c>
      <c r="E162" s="8">
        <v>124</v>
      </c>
      <c r="F162" s="8">
        <v>128</v>
      </c>
      <c r="G162" s="8">
        <v>132</v>
      </c>
      <c r="H162" s="8">
        <v>136</v>
      </c>
      <c r="I162" s="8">
        <v>140</v>
      </c>
      <c r="J162" s="8">
        <v>144</v>
      </c>
      <c r="K162" s="8">
        <v>148</v>
      </c>
    </row>
    <row r="163" customHeight="1" spans="1:11">
      <c r="A163" s="6" t="s">
        <v>438</v>
      </c>
      <c r="B163" s="8">
        <v>46</v>
      </c>
      <c r="C163" s="8">
        <v>47.5</v>
      </c>
      <c r="D163" s="8">
        <v>49</v>
      </c>
      <c r="E163" s="8">
        <v>50.5</v>
      </c>
      <c r="F163" s="8">
        <v>52</v>
      </c>
      <c r="G163" s="8">
        <v>53.5</v>
      </c>
      <c r="H163" s="8">
        <v>55</v>
      </c>
      <c r="I163" s="8">
        <v>56.5</v>
      </c>
      <c r="J163" s="8">
        <v>58</v>
      </c>
      <c r="K163" s="8">
        <v>59.5</v>
      </c>
    </row>
    <row r="164" customHeight="1" spans="1:11">
      <c r="A164" s="6" t="s">
        <v>562</v>
      </c>
      <c r="B164" s="8">
        <v>71.5</v>
      </c>
      <c r="C164" s="8">
        <v>73</v>
      </c>
      <c r="D164" s="8">
        <v>74.5</v>
      </c>
      <c r="E164" s="8">
        <v>76</v>
      </c>
      <c r="F164" s="8">
        <v>77.5</v>
      </c>
      <c r="G164" s="8">
        <v>79</v>
      </c>
      <c r="H164" s="8">
        <v>80.5</v>
      </c>
      <c r="I164" s="8">
        <v>82</v>
      </c>
      <c r="J164" s="8">
        <v>83.5</v>
      </c>
      <c r="K164" s="8">
        <v>85</v>
      </c>
    </row>
    <row r="165" customHeight="1" spans="1:11">
      <c r="A165" s="6" t="s">
        <v>440</v>
      </c>
      <c r="B165" s="8">
        <v>108</v>
      </c>
      <c r="C165" s="8">
        <v>112</v>
      </c>
      <c r="D165" s="8">
        <v>116</v>
      </c>
      <c r="E165" s="8">
        <v>120</v>
      </c>
      <c r="F165" s="8">
        <v>124</v>
      </c>
      <c r="G165" s="8">
        <v>128</v>
      </c>
      <c r="H165" s="8">
        <v>132</v>
      </c>
      <c r="I165" s="8">
        <v>136</v>
      </c>
      <c r="J165" s="8">
        <v>140</v>
      </c>
      <c r="K165" s="8">
        <v>144</v>
      </c>
    </row>
    <row r="166" customHeight="1" spans="1:11">
      <c r="A166" s="39"/>
      <c r="B166" s="40"/>
      <c r="C166" s="40"/>
      <c r="D166" s="40"/>
      <c r="E166" s="40"/>
      <c r="F166" s="40"/>
      <c r="G166" s="40"/>
      <c r="H166" s="40"/>
      <c r="I166" s="40"/>
      <c r="J166" s="40"/>
      <c r="K166" s="40"/>
    </row>
    <row r="167" customHeight="1" spans="1:11">
      <c r="A167" s="12" t="s">
        <v>645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</row>
    <row r="168" ht="31.5" customHeight="1" spans="1:11">
      <c r="A168" s="6" t="s">
        <v>646</v>
      </c>
      <c r="B168" s="8" t="s">
        <v>647</v>
      </c>
      <c r="C168" s="8" t="s">
        <v>635</v>
      </c>
      <c r="D168" s="8" t="s">
        <v>636</v>
      </c>
      <c r="E168" s="8" t="s">
        <v>637</v>
      </c>
      <c r="F168" s="8" t="s">
        <v>638</v>
      </c>
      <c r="G168" s="8" t="s">
        <v>639</v>
      </c>
      <c r="H168" s="8" t="s">
        <v>640</v>
      </c>
      <c r="I168" s="8" t="s">
        <v>641</v>
      </c>
      <c r="J168" s="8" t="s">
        <v>642</v>
      </c>
      <c r="K168" s="8" t="s">
        <v>643</v>
      </c>
    </row>
    <row r="169" customHeight="1" spans="1:11">
      <c r="A169" s="6" t="s">
        <v>442</v>
      </c>
      <c r="B169" s="8">
        <v>70</v>
      </c>
      <c r="C169" s="8">
        <v>72</v>
      </c>
      <c r="D169" s="8">
        <v>74</v>
      </c>
      <c r="E169" s="8">
        <v>76</v>
      </c>
      <c r="F169" s="8">
        <v>78</v>
      </c>
      <c r="G169" s="8">
        <v>80</v>
      </c>
      <c r="H169" s="8">
        <v>82</v>
      </c>
      <c r="I169" s="8">
        <v>84</v>
      </c>
      <c r="J169" s="8">
        <v>86</v>
      </c>
      <c r="K169" s="8">
        <v>88</v>
      </c>
    </row>
    <row r="170" customHeight="1" spans="1:11">
      <c r="A170" s="6" t="s">
        <v>439</v>
      </c>
      <c r="B170" s="8">
        <v>112</v>
      </c>
      <c r="C170" s="8">
        <v>116</v>
      </c>
      <c r="D170" s="8">
        <v>120</v>
      </c>
      <c r="E170" s="8">
        <v>124</v>
      </c>
      <c r="F170" s="8">
        <v>128</v>
      </c>
      <c r="G170" s="8">
        <v>132</v>
      </c>
      <c r="H170" s="8">
        <v>136</v>
      </c>
      <c r="I170" s="8">
        <v>140</v>
      </c>
      <c r="J170" s="8">
        <v>144</v>
      </c>
      <c r="K170" s="8">
        <v>148</v>
      </c>
    </row>
    <row r="171" customHeight="1" spans="1:11">
      <c r="A171" s="6" t="s">
        <v>438</v>
      </c>
      <c r="B171" s="8">
        <v>46</v>
      </c>
      <c r="C171" s="8">
        <v>47.5</v>
      </c>
      <c r="D171" s="8">
        <v>49</v>
      </c>
      <c r="E171" s="8">
        <v>50.5</v>
      </c>
      <c r="F171" s="8">
        <v>52</v>
      </c>
      <c r="G171" s="8">
        <v>53.5</v>
      </c>
      <c r="H171" s="8">
        <v>55</v>
      </c>
      <c r="I171" s="8">
        <v>56.5</v>
      </c>
      <c r="J171" s="8">
        <v>58</v>
      </c>
      <c r="K171" s="8">
        <v>59.5</v>
      </c>
    </row>
    <row r="172" customHeight="1" spans="1:11">
      <c r="A172" s="6" t="s">
        <v>562</v>
      </c>
      <c r="B172" s="8">
        <v>75</v>
      </c>
      <c r="C172" s="8">
        <v>76.5</v>
      </c>
      <c r="D172" s="8">
        <v>78</v>
      </c>
      <c r="E172" s="8">
        <v>79.5</v>
      </c>
      <c r="F172" s="8">
        <v>81</v>
      </c>
      <c r="G172" s="8">
        <v>82.5</v>
      </c>
      <c r="H172" s="8">
        <v>84</v>
      </c>
      <c r="I172" s="8">
        <v>85.5</v>
      </c>
      <c r="J172" s="8">
        <v>87</v>
      </c>
      <c r="K172" s="8">
        <v>88.5</v>
      </c>
    </row>
    <row r="173" customHeight="1" spans="1:11">
      <c r="A173" s="6" t="s">
        <v>440</v>
      </c>
      <c r="B173" s="8">
        <v>108</v>
      </c>
      <c r="C173" s="8">
        <v>112</v>
      </c>
      <c r="D173" s="8">
        <v>116</v>
      </c>
      <c r="E173" s="8">
        <v>120</v>
      </c>
      <c r="F173" s="8">
        <v>124</v>
      </c>
      <c r="G173" s="8">
        <v>128</v>
      </c>
      <c r="H173" s="8">
        <v>132</v>
      </c>
      <c r="I173" s="8">
        <v>136</v>
      </c>
      <c r="J173" s="8">
        <v>140</v>
      </c>
      <c r="K173" s="8">
        <v>144</v>
      </c>
    </row>
    <row r="174" customHeight="1" spans="1:11">
      <c r="A174" s="39"/>
      <c r="B174" s="40"/>
      <c r="C174" s="40"/>
      <c r="D174" s="40"/>
      <c r="E174" s="40"/>
      <c r="F174" s="40"/>
      <c r="G174" s="40"/>
      <c r="H174" s="40"/>
      <c r="I174" s="40"/>
      <c r="J174" s="40"/>
      <c r="K174" s="40"/>
    </row>
    <row r="175" customHeight="1" spans="1:11">
      <c r="A175" s="12" t="s">
        <v>648</v>
      </c>
      <c r="B175" s="12"/>
      <c r="C175" s="12"/>
      <c r="D175" s="12"/>
    </row>
    <row r="176" customHeight="1" spans="1:11">
      <c r="A176" s="6" t="s">
        <v>434</v>
      </c>
      <c r="B176" s="8" t="s">
        <v>561</v>
      </c>
      <c r="C176" s="8" t="s">
        <v>439</v>
      </c>
      <c r="D176" s="8" t="s">
        <v>576</v>
      </c>
    </row>
    <row r="177" customHeight="1" spans="1:8">
      <c r="A177" s="6" t="s">
        <v>248</v>
      </c>
      <c r="B177" s="8">
        <v>58</v>
      </c>
      <c r="C177" s="8">
        <v>104</v>
      </c>
      <c r="D177" s="8" t="s">
        <v>454</v>
      </c>
    </row>
    <row r="178" customHeight="1" spans="1:8">
      <c r="A178" s="6" t="s">
        <v>251</v>
      </c>
      <c r="B178" s="8">
        <v>60</v>
      </c>
      <c r="C178" s="8">
        <v>108</v>
      </c>
      <c r="D178" s="8" t="s">
        <v>457</v>
      </c>
    </row>
    <row r="179" customHeight="1" spans="1:8">
      <c r="A179" s="6" t="s">
        <v>253</v>
      </c>
      <c r="B179" s="8">
        <v>62</v>
      </c>
      <c r="C179" s="8">
        <v>112</v>
      </c>
      <c r="D179" s="8" t="s">
        <v>460</v>
      </c>
    </row>
    <row r="180" customHeight="1" spans="1:8">
      <c r="A180" s="6" t="s">
        <v>255</v>
      </c>
      <c r="B180" s="8">
        <v>64</v>
      </c>
      <c r="C180" s="8">
        <v>116</v>
      </c>
      <c r="D180" s="8" t="s">
        <v>467</v>
      </c>
    </row>
    <row r="181" customHeight="1" spans="1:8">
      <c r="A181" s="6" t="s">
        <v>257</v>
      </c>
      <c r="B181" s="8">
        <v>66</v>
      </c>
      <c r="C181" s="8">
        <v>120</v>
      </c>
      <c r="D181" s="8" t="s">
        <v>474</v>
      </c>
    </row>
    <row r="182" customHeight="1" spans="1:8">
      <c r="A182" s="6" t="s">
        <v>259</v>
      </c>
      <c r="B182" s="8">
        <v>68</v>
      </c>
      <c r="C182" s="8">
        <v>124</v>
      </c>
      <c r="D182" s="8" t="s">
        <v>493</v>
      </c>
    </row>
    <row r="184" customHeight="1" spans="1:8">
      <c r="A184" s="12" t="s">
        <v>649</v>
      </c>
      <c r="B184" s="12"/>
      <c r="C184" s="12"/>
      <c r="D184" s="12"/>
      <c r="E184" s="12"/>
      <c r="F184" s="12"/>
      <c r="G184" s="12"/>
      <c r="H184" s="8"/>
    </row>
    <row r="185" customHeight="1" spans="1:8">
      <c r="A185" s="6" t="s">
        <v>434</v>
      </c>
      <c r="B185" s="8" t="s">
        <v>561</v>
      </c>
      <c r="C185" s="8" t="s">
        <v>439</v>
      </c>
      <c r="D185" s="8" t="s">
        <v>438</v>
      </c>
      <c r="E185" s="8" t="s">
        <v>440</v>
      </c>
      <c r="F185" s="8" t="s">
        <v>650</v>
      </c>
      <c r="G185" s="8" t="s">
        <v>651</v>
      </c>
      <c r="H185" s="8" t="s">
        <v>652</v>
      </c>
    </row>
    <row r="186" customHeight="1" spans="1:8">
      <c r="A186" s="6" t="s">
        <v>248</v>
      </c>
      <c r="B186" s="8">
        <v>62</v>
      </c>
      <c r="C186" s="8">
        <v>114</v>
      </c>
      <c r="D186" s="8">
        <v>45</v>
      </c>
      <c r="E186" s="8">
        <v>110</v>
      </c>
      <c r="F186" s="8" t="s">
        <v>594</v>
      </c>
      <c r="G186" s="8" t="s">
        <v>653</v>
      </c>
      <c r="H186" s="8" t="s">
        <v>654</v>
      </c>
    </row>
    <row r="187" customHeight="1" spans="1:8">
      <c r="A187" s="6" t="s">
        <v>251</v>
      </c>
      <c r="B187" s="8">
        <v>64</v>
      </c>
      <c r="C187" s="8">
        <v>118</v>
      </c>
      <c r="D187" s="8">
        <v>46.5</v>
      </c>
      <c r="E187" s="8">
        <v>114</v>
      </c>
      <c r="F187" s="8" t="s">
        <v>590</v>
      </c>
      <c r="G187" s="8" t="s">
        <v>655</v>
      </c>
      <c r="H187" s="8" t="s">
        <v>656</v>
      </c>
    </row>
    <row r="188" customHeight="1" spans="1:8">
      <c r="A188" s="6" t="s">
        <v>253</v>
      </c>
      <c r="B188" s="8">
        <v>66</v>
      </c>
      <c r="C188" s="8">
        <v>122</v>
      </c>
      <c r="D188" s="8">
        <v>48</v>
      </c>
      <c r="E188" s="8">
        <v>118</v>
      </c>
      <c r="F188" s="8" t="s">
        <v>467</v>
      </c>
      <c r="G188" s="8" t="s">
        <v>657</v>
      </c>
      <c r="H188" s="8" t="s">
        <v>658</v>
      </c>
    </row>
    <row r="189" customHeight="1" spans="1:8">
      <c r="A189" s="6" t="s">
        <v>255</v>
      </c>
      <c r="B189" s="8">
        <v>68</v>
      </c>
      <c r="C189" s="8">
        <v>126</v>
      </c>
      <c r="D189" s="8">
        <v>49.5</v>
      </c>
      <c r="E189" s="8">
        <v>122</v>
      </c>
      <c r="F189" s="8" t="s">
        <v>597</v>
      </c>
      <c r="G189" s="8" t="s">
        <v>587</v>
      </c>
      <c r="H189" s="8" t="s">
        <v>659</v>
      </c>
    </row>
    <row r="190" customHeight="1" spans="1:8">
      <c r="A190" s="6" t="s">
        <v>257</v>
      </c>
      <c r="B190" s="8">
        <v>70</v>
      </c>
      <c r="C190" s="8">
        <v>130</v>
      </c>
      <c r="D190" s="8">
        <v>51</v>
      </c>
      <c r="E190" s="8">
        <v>126</v>
      </c>
      <c r="F190" s="8" t="s">
        <v>474</v>
      </c>
      <c r="G190" s="8" t="s">
        <v>597</v>
      </c>
      <c r="H190" s="8" t="s">
        <v>660</v>
      </c>
    </row>
    <row r="191" customHeight="1" spans="1:8">
      <c r="A191" s="6" t="s">
        <v>259</v>
      </c>
      <c r="B191" s="8">
        <v>72</v>
      </c>
      <c r="C191" s="8">
        <v>134</v>
      </c>
      <c r="D191" s="8">
        <v>52.5</v>
      </c>
      <c r="E191" s="8">
        <v>130</v>
      </c>
      <c r="F191" s="8" t="s">
        <v>474</v>
      </c>
      <c r="G191" s="8" t="s">
        <v>592</v>
      </c>
      <c r="H191" s="8" t="s">
        <v>661</v>
      </c>
    </row>
    <row r="192" customHeight="1" spans="1:8">
      <c r="A192" s="6" t="s">
        <v>259</v>
      </c>
      <c r="B192" s="8">
        <v>74</v>
      </c>
      <c r="C192" s="8">
        <v>138</v>
      </c>
      <c r="D192" s="8">
        <v>54</v>
      </c>
      <c r="E192" s="8">
        <v>134</v>
      </c>
      <c r="F192" s="8" t="s">
        <v>595</v>
      </c>
      <c r="G192" s="8" t="s">
        <v>662</v>
      </c>
      <c r="H192" s="8" t="s">
        <v>663</v>
      </c>
    </row>
    <row r="194" customHeight="1" spans="1:3">
      <c r="A194" s="12" t="s">
        <v>664</v>
      </c>
      <c r="B194" s="12"/>
      <c r="C194" s="12"/>
    </row>
    <row r="195" customHeight="1" spans="1:3">
      <c r="A195" s="6" t="s">
        <v>434</v>
      </c>
      <c r="B195" s="8" t="s">
        <v>650</v>
      </c>
      <c r="C195" s="8" t="s">
        <v>651</v>
      </c>
    </row>
    <row r="196" customHeight="1" spans="1:3">
      <c r="A196" s="6" t="s">
        <v>248</v>
      </c>
      <c r="B196" s="8" t="s">
        <v>665</v>
      </c>
      <c r="C196" s="8" t="s">
        <v>666</v>
      </c>
    </row>
    <row r="197" customHeight="1" spans="1:3">
      <c r="A197" s="6" t="s">
        <v>251</v>
      </c>
      <c r="B197" s="8" t="s">
        <v>667</v>
      </c>
      <c r="C197" s="8" t="s">
        <v>583</v>
      </c>
    </row>
    <row r="198" customHeight="1" spans="1:3">
      <c r="A198" s="6" t="s">
        <v>253</v>
      </c>
      <c r="B198" s="8" t="s">
        <v>668</v>
      </c>
      <c r="C198" s="8" t="s">
        <v>585</v>
      </c>
    </row>
    <row r="199" customHeight="1" spans="1:3">
      <c r="A199" s="6" t="s">
        <v>255</v>
      </c>
      <c r="B199" s="8" t="s">
        <v>669</v>
      </c>
      <c r="C199" s="8" t="s">
        <v>670</v>
      </c>
    </row>
    <row r="200" customHeight="1" spans="1:3">
      <c r="A200" s="6" t="s">
        <v>257</v>
      </c>
      <c r="B200" s="8" t="s">
        <v>593</v>
      </c>
      <c r="C200" s="8" t="s">
        <v>671</v>
      </c>
    </row>
    <row r="201" customHeight="1" spans="1:3">
      <c r="A201" s="6" t="s">
        <v>259</v>
      </c>
      <c r="B201" s="8" t="s">
        <v>595</v>
      </c>
      <c r="C201" s="8" t="s">
        <v>596</v>
      </c>
    </row>
    <row r="202" customHeight="1" spans="1:3">
      <c r="A202" s="6" t="s">
        <v>261</v>
      </c>
      <c r="B202" s="8" t="s">
        <v>672</v>
      </c>
      <c r="C202" s="8" t="s">
        <v>673</v>
      </c>
    </row>
    <row r="203" customHeight="1" spans="1:3">
      <c r="A203" s="6" t="s">
        <v>411</v>
      </c>
      <c r="B203" s="8" t="s">
        <v>674</v>
      </c>
      <c r="C203" s="8" t="s">
        <v>675</v>
      </c>
    </row>
  </sheetData>
  <mergeCells count="18">
    <mergeCell ref="A1:L1"/>
    <mergeCell ref="A16:L16"/>
    <mergeCell ref="A31:L31"/>
    <mergeCell ref="A45:K45"/>
    <mergeCell ref="A58:K58"/>
    <mergeCell ref="A71:K71"/>
    <mergeCell ref="A84:K84"/>
    <mergeCell ref="A98:S98"/>
    <mergeCell ref="A115:K115"/>
    <mergeCell ref="A124:I124"/>
    <mergeCell ref="A135:H135"/>
    <mergeCell ref="B152:J152"/>
    <mergeCell ref="B153:J153"/>
    <mergeCell ref="A159:K159"/>
    <mergeCell ref="A167:K167"/>
    <mergeCell ref="A175:D175"/>
    <mergeCell ref="A184:G184"/>
    <mergeCell ref="A194:C194"/>
  </mergeCells>
  <pageMargins left="0.7" right="0.7" top="0.75" bottom="0.75" header="0.3" footer="0.3"/>
  <pageSetup paperSize="9" orientation="portrait"/>
  <headerFooter/>
  <customProperties>
    <customPr name="_pios_id" r:id="rId2"/>
  </customPropertie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明细</vt:lpstr>
      <vt:lpstr>尺码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LL</cp:lastModifiedBy>
  <dcterms:created xsi:type="dcterms:W3CDTF">2026-01-04T01:50:00Z</dcterms:created>
  <dcterms:modified xsi:type="dcterms:W3CDTF">2026-07-10T10:19:38Z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062DADD73D47490B90F7DF0745C5E17C_13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