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790"/>
  </bookViews>
  <sheets>
    <sheet name="车辆需求表" sheetId="1" r:id="rId1"/>
    <sheet name="门店地址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<sst xmlns="http://schemas.openxmlformats.org/spreadsheetml/2006/main" count="664" uniqueCount="332">
  <si>
    <t>2026-2029年永辉超市重庆物流运输服务项目车辆需求表</t>
  </si>
  <si>
    <t>标段</t>
  </si>
  <si>
    <t>车型</t>
  </si>
  <si>
    <t>单位</t>
  </si>
  <si>
    <t>车辆需求</t>
  </si>
  <si>
    <t>常温</t>
  </si>
  <si>
    <t>冷藏</t>
  </si>
  <si>
    <t>小计</t>
  </si>
  <si>
    <t>自有车数量
（不低于80%）</t>
  </si>
  <si>
    <t>自有车辆中冷藏车数量
（不低于）</t>
  </si>
  <si>
    <t>冷藏带挂钩车数量
（含自有冷藏车中）</t>
  </si>
  <si>
    <t>标段一</t>
  </si>
  <si>
    <t>4.2M</t>
  </si>
  <si>
    <t>辆</t>
  </si>
  <si>
    <t>7.6M</t>
  </si>
  <si>
    <t>9.6M</t>
  </si>
  <si>
    <t>标段二</t>
  </si>
  <si>
    <t>标段三</t>
  </si>
  <si>
    <t>合计</t>
  </si>
  <si>
    <t>序号</t>
  </si>
  <si>
    <t>区域</t>
  </si>
  <si>
    <t>门店编码</t>
  </si>
  <si>
    <t>门店名称</t>
  </si>
  <si>
    <t>地址</t>
  </si>
  <si>
    <t>门店公里数</t>
  </si>
  <si>
    <t>区间</t>
  </si>
  <si>
    <t>备注(闭店时间）</t>
  </si>
  <si>
    <t>重庆主城区</t>
  </si>
  <si>
    <t>YH9MD6</t>
  </si>
  <si>
    <t>重庆市沙坪坝区融创站</t>
  </si>
  <si>
    <t>重庆市沙坪坝区融创文旅城后勤场地E栋502部分区域</t>
  </si>
  <si>
    <t>0-20</t>
  </si>
  <si>
    <t>YH95B0</t>
  </si>
  <si>
    <t>重庆沙坪坝融创茂店</t>
  </si>
  <si>
    <t>重庆市沙坪坝区西林大道84号融创茂商业中心负一层</t>
  </si>
  <si>
    <t>YH9MAV</t>
  </si>
  <si>
    <t>永辉重庆市--碧祥站</t>
  </si>
  <si>
    <t>重庆市沙坪坝区碧祥路1号附3号,附4号,附5号商铺1楼</t>
  </si>
  <si>
    <t>YH9574</t>
  </si>
  <si>
    <t>重庆沙坪坝大学城龙湖U城店</t>
  </si>
  <si>
    <t>重庆市沙坪坝区大学城北路龙湖U城天街2期</t>
  </si>
  <si>
    <t>YH9550</t>
  </si>
  <si>
    <t>重庆沙坪坝春华秋实店</t>
  </si>
  <si>
    <t>重庆市沙坪坝区大学城东路（科技学院旁）</t>
  </si>
  <si>
    <t>矮门店</t>
  </si>
  <si>
    <t>车厢内空限高1.5米</t>
  </si>
  <si>
    <t>YH9MBH</t>
  </si>
  <si>
    <t>重庆市-双元大道站</t>
  </si>
  <si>
    <t>重庆市北碚区双元大道368号4幢-1层B1401</t>
  </si>
  <si>
    <t>YH9812</t>
  </si>
  <si>
    <t>重庆渝北斑竹路店</t>
  </si>
  <si>
    <t>重庆市两江新区金科美邻汇购物中心(金开大道西段与斑竹路交汇处</t>
  </si>
  <si>
    <t>YH9MDJ</t>
  </si>
  <si>
    <t>重庆市沙坪坝区教院路站</t>
  </si>
  <si>
    <t>重庆市沙坪坝区教院路25号1-2/1-3/1-4</t>
  </si>
  <si>
    <t>YH95FA</t>
  </si>
  <si>
    <t>重庆渝北湖彩路店</t>
  </si>
  <si>
    <t>重庆市渝北区两江新区B7-1/02、B7-4/02号地块</t>
  </si>
  <si>
    <t>YH9MBV</t>
  </si>
  <si>
    <t>重庆市-南桥寺站</t>
  </si>
  <si>
    <t>重庆市江北区石马河街道南桥寺福居路14号光华可乐小镇B区</t>
  </si>
  <si>
    <t>YH9517</t>
  </si>
  <si>
    <t>重庆渝北爱琴海店</t>
  </si>
  <si>
    <t>重庆市渝北区金开大道1003号</t>
  </si>
  <si>
    <t>21-50</t>
  </si>
  <si>
    <t>YH9M9U</t>
  </si>
  <si>
    <t>永辉重庆市--金州大道站</t>
  </si>
  <si>
    <t>YH9571</t>
  </si>
  <si>
    <t>重庆江北源著龙湖店</t>
  </si>
  <si>
    <t>重庆市江北区大石坝组团B分区B3-4地块龙湖源著天街</t>
  </si>
  <si>
    <t>YH95IB</t>
  </si>
  <si>
    <t>重庆北碚吾悦店</t>
  </si>
  <si>
    <t>重庆市北碚区天生路吾悦广场</t>
  </si>
  <si>
    <t>YH9300</t>
  </si>
  <si>
    <t>重庆江北永辉生活广场店</t>
  </si>
  <si>
    <t>重庆市江北区南桥寺转盘</t>
  </si>
  <si>
    <t>YH9MAB</t>
  </si>
  <si>
    <t>永辉重庆市--花园新村站</t>
  </si>
  <si>
    <t>重庆市渝北区龙山街道松石北路3号附3号龙驹综合楼 AB 幢第</t>
  </si>
  <si>
    <t>YH9MBQ</t>
  </si>
  <si>
    <t>重庆市-锦绣城站</t>
  </si>
  <si>
    <t>重庆市渝北区龙溪街道松牌路109号附1号自编1号铺</t>
  </si>
  <si>
    <t>YH9MAK</t>
  </si>
  <si>
    <t>永辉重庆--天星桥站</t>
  </si>
  <si>
    <t>重庆市沙坪坝区天马路73号6楼自编号168号</t>
  </si>
  <si>
    <t>YH9246</t>
  </si>
  <si>
    <t>重庆渝北金开大道店</t>
  </si>
  <si>
    <t>重庆市北部新区金开大道中冶北麓原</t>
  </si>
  <si>
    <t>YH9MBP</t>
  </si>
  <si>
    <t>重庆市两江新区兴隆路站</t>
  </si>
  <si>
    <t>重庆市渝北区洋河北路79号</t>
  </si>
  <si>
    <t>YH9MAL</t>
  </si>
  <si>
    <t>重庆市-鸿恩站</t>
  </si>
  <si>
    <t>重庆市大石坝一村333号附46号负1</t>
  </si>
  <si>
    <t>YH95HB</t>
  </si>
  <si>
    <t>重庆渝北吾悦店</t>
  </si>
  <si>
    <t>重庆市渝北区仙桃街道两路组团</t>
  </si>
  <si>
    <t>YH9108</t>
  </si>
  <si>
    <t>重庆渝北龙头寺店</t>
  </si>
  <si>
    <t>重庆市北部新区高新园保利香槟花园C组团</t>
  </si>
  <si>
    <t>YH9MCV</t>
  </si>
  <si>
    <t>重庆市渝北区泰山大道站</t>
  </si>
  <si>
    <t>重庆市渝北区天宫殿街道泰山大道东段126号附26号</t>
  </si>
  <si>
    <t>YH95JJ</t>
  </si>
  <si>
    <t>重庆沙坪坝新纪元店</t>
  </si>
  <si>
    <t>重庆市沙坪坝区三峡广场双巷子步行街6号</t>
  </si>
  <si>
    <t>YH9MAH</t>
  </si>
  <si>
    <t>永辉重庆市--虎头岩站</t>
  </si>
  <si>
    <t>重庆市渝中区经纬大道778号附1-141号(协信星光天地)B</t>
  </si>
  <si>
    <t>YH9080</t>
  </si>
  <si>
    <t>重庆江北观音桥店</t>
  </si>
  <si>
    <t>重庆市江北区建新北路二支路1号</t>
  </si>
  <si>
    <t>YH9MDH</t>
  </si>
  <si>
    <t>重庆市江北区观音桥站</t>
  </si>
  <si>
    <t>重庆市江北区中兴段88号负1-1</t>
  </si>
  <si>
    <t>YH9148</t>
  </si>
  <si>
    <t>重庆江北金源时代店</t>
  </si>
  <si>
    <t>重庆市江北区滨江路368号金源时代购物广场</t>
  </si>
  <si>
    <t>YH90A1</t>
  </si>
  <si>
    <t>重庆九龙坡星汇龙湖店</t>
  </si>
  <si>
    <t>重庆市九龙坡区石扬路18号</t>
  </si>
  <si>
    <t>渝西</t>
  </si>
  <si>
    <t>YH9095</t>
  </si>
  <si>
    <t>重庆璧山时代商都店</t>
  </si>
  <si>
    <t>重庆市璧山县璧城街道中生时代商都商场</t>
  </si>
  <si>
    <t>YH9MBC</t>
  </si>
  <si>
    <t>重庆市-韶华路站</t>
  </si>
  <si>
    <t>重庆市沙坪坝区高新区曾家街道韶华路12号B1层</t>
  </si>
  <si>
    <t>YH9MBW</t>
  </si>
  <si>
    <t>重庆市-五里店站</t>
  </si>
  <si>
    <t>重庆市江北区建新东路292号附2号-8至126号</t>
  </si>
  <si>
    <t>YH9MAG</t>
  </si>
  <si>
    <t>永辉重庆市--石桥铺站</t>
  </si>
  <si>
    <t>重庆市 重庆市 九龙坡区 重庆市九龙坡区石桥铺街道石新路11</t>
  </si>
  <si>
    <t>YH9084</t>
  </si>
  <si>
    <t>重庆渝中大坪店</t>
  </si>
  <si>
    <t>重庆市渝中区大坪正街88号穗东莲花国际</t>
  </si>
  <si>
    <t>YH9MAE</t>
  </si>
  <si>
    <t>永辉重庆市--火炬大道站</t>
  </si>
  <si>
    <t>重庆市九龙坡区龙泉路19号志龙大厦</t>
  </si>
  <si>
    <t>YH9MAT</t>
  </si>
  <si>
    <t>永辉重庆--九龙香山站</t>
  </si>
  <si>
    <t>重庆市重庆市九龙坡区冬山路10号</t>
  </si>
  <si>
    <t>YH9MCU</t>
  </si>
  <si>
    <t>重庆市九龙坡区奥林路站</t>
  </si>
  <si>
    <t>重庆市九龙坡区奥体东路1号</t>
  </si>
  <si>
    <t>YH9460</t>
  </si>
  <si>
    <t>重庆渝北水木天地店</t>
  </si>
  <si>
    <t>重庆市渝北区双湖路一碗水水木天地都会广场</t>
  </si>
  <si>
    <t>YH9MCP</t>
  </si>
  <si>
    <t>重庆市九龙坡区巴国城站</t>
  </si>
  <si>
    <t>重庆市九龙坡区红狮大道22号附29-52号B1层部分店铺</t>
  </si>
  <si>
    <t>YH9MBY</t>
  </si>
  <si>
    <t>重庆市-金融广场站</t>
  </si>
  <si>
    <t>重庆市大渡口区钢花路515号附4号金融广场B1层部分自编店铺</t>
  </si>
  <si>
    <t>YH9MDF</t>
  </si>
  <si>
    <t>重庆市两江新区双龙湖站</t>
  </si>
  <si>
    <t>重庆市渝北区双龙湖街道锦湖路113号丽锦天成 1 幢 1-1</t>
  </si>
  <si>
    <t>YH9093</t>
  </si>
  <si>
    <t>重庆九龙坡西城天街店</t>
  </si>
  <si>
    <t>重庆市九龙坡区杨家坪珠江路48号西城天街购物广场</t>
  </si>
  <si>
    <t>YH9MBX</t>
  </si>
  <si>
    <t>重庆市-金家湾站</t>
  </si>
  <si>
    <t>重庆市大渡口区区兴盛路824号</t>
  </si>
  <si>
    <t>YH9MAN</t>
  </si>
  <si>
    <t>永辉重庆--紫金一品站</t>
  </si>
  <si>
    <t>重庆市南岸区学苑路1号附1号负1号</t>
  </si>
  <si>
    <t>YH9290</t>
  </si>
  <si>
    <t>重庆南岸腾龙大道店</t>
  </si>
  <si>
    <t>重庆市南岸区弹子石国际社区</t>
  </si>
  <si>
    <t>YH9MAU</t>
  </si>
  <si>
    <t>重庆市-华福大道站</t>
  </si>
  <si>
    <t>重庆市九龙坡区华福大道北段58号3-1-2</t>
  </si>
  <si>
    <t>YH9MCD</t>
  </si>
  <si>
    <t>重庆市南岸区南坪西路站</t>
  </si>
  <si>
    <t>重庆市南岸区南坪西路73号</t>
  </si>
  <si>
    <t>YH9MB2</t>
  </si>
  <si>
    <t>重庆市-较场口站</t>
  </si>
  <si>
    <t>重庆市渝中区较场口87号B1层B1-27,B1-28,LG-</t>
  </si>
  <si>
    <t>YH95HP</t>
  </si>
  <si>
    <t>重庆渝北桃源天地店</t>
  </si>
  <si>
    <t>重庆市渝北区桃园大道100号</t>
  </si>
  <si>
    <t>YH9103</t>
  </si>
  <si>
    <t>重庆渝中较场口店</t>
  </si>
  <si>
    <t>重庆市渝中区民权路58号</t>
  </si>
  <si>
    <t>YH9655</t>
  </si>
  <si>
    <t>重庆江津双福星街店</t>
  </si>
  <si>
    <t>重庆市江津区双福新区津马大道（双福管委会）旁</t>
  </si>
  <si>
    <t>YH9MB7</t>
  </si>
  <si>
    <t>重庆市-陶乐街站</t>
  </si>
  <si>
    <t>重庆市巴南区李家沱汇南二路半岛陶乐街一楼85号、87号</t>
  </si>
  <si>
    <t>YH9MAS</t>
  </si>
  <si>
    <t>永辉重庆--六公里站</t>
  </si>
  <si>
    <t>重庆市南岸区学府大道54号</t>
  </si>
  <si>
    <t>YH9MCB</t>
  </si>
  <si>
    <t>重庆市-海棠溪站</t>
  </si>
  <si>
    <t>重庆市南岸区烟雨路7号</t>
  </si>
  <si>
    <t>YH9279</t>
  </si>
  <si>
    <t>重庆南岸风临路店</t>
  </si>
  <si>
    <t>重庆市南岸区风临路3号融侨广场平街</t>
  </si>
  <si>
    <t>YH9MA8</t>
  </si>
  <si>
    <t>永辉重庆市--南方玫瑰城站</t>
  </si>
  <si>
    <t>重庆市 重庆市 渝北区 重庆市渝北区康城路9号附2号一层自编</t>
  </si>
  <si>
    <t>YH9088</t>
  </si>
  <si>
    <t>重庆南岸四公里店</t>
  </si>
  <si>
    <t>重庆市南岸区迴龙商业大厦</t>
  </si>
  <si>
    <t>YH9185</t>
  </si>
  <si>
    <t>重庆巴南都和广场店</t>
  </si>
  <si>
    <t>重庆市巴南区李家沱林荫村18号都和广场</t>
  </si>
  <si>
    <t>YH9MA9</t>
  </si>
  <si>
    <t>永辉重庆市--花溪站</t>
  </si>
  <si>
    <t>重庆市渝北区巴南区花溪民主新街168号2幢</t>
  </si>
  <si>
    <t>YH9MBG</t>
  </si>
  <si>
    <t>重庆市-财富广场站</t>
  </si>
  <si>
    <t>重庆市渝北区双龙湖街道桂馥大道1号华辰财富广场6幢负1-2</t>
  </si>
  <si>
    <t>YH9MAA</t>
  </si>
  <si>
    <t>永辉重庆市--万国城站</t>
  </si>
  <si>
    <t>重庆市南岸区天文大道209-259号</t>
  </si>
  <si>
    <t>YH9176</t>
  </si>
  <si>
    <t>重庆南岸万达店</t>
  </si>
  <si>
    <t>重庆市南岸区江南大道8号万达广场</t>
  </si>
  <si>
    <t>YH9MAZ</t>
  </si>
  <si>
    <t>重庆市-丰华路站</t>
  </si>
  <si>
    <t>重庆市巴南区鱼洞石子坪261号</t>
  </si>
  <si>
    <t>YH9576</t>
  </si>
  <si>
    <t>重庆南岸奥园城市天地店</t>
  </si>
  <si>
    <t>重庆市南岸区茶园新区奥园城市天地项目</t>
  </si>
  <si>
    <t>YH9447</t>
  </si>
  <si>
    <t>重庆巴南万达店</t>
  </si>
  <si>
    <t>重庆市巴南区龙洲大道5号巴南万达广场</t>
  </si>
  <si>
    <t>YH9M9T</t>
  </si>
  <si>
    <t>永辉重庆市--凤凰城站</t>
  </si>
  <si>
    <t>重庆市巴南区凤凰中国西部文化城二期地第S1-2幢第负一层</t>
  </si>
  <si>
    <t>YH9MBF</t>
  </si>
  <si>
    <t>重庆市-嘉和广场站</t>
  </si>
  <si>
    <t>重庆市铜梁区香滨路31号嘉和广场1层新编铺位</t>
  </si>
  <si>
    <t>YH9MFL</t>
  </si>
  <si>
    <t>永辉重庆南岸区--通江大道站</t>
  </si>
  <si>
    <t>重庆市南岸区长电路5号5幢1层1-1</t>
  </si>
  <si>
    <t>YH9360</t>
  </si>
  <si>
    <t>重庆南岸茶园金科店</t>
  </si>
  <si>
    <t>重庆市南岸区茶园新区金科世界城</t>
  </si>
  <si>
    <t>YH9MCE</t>
  </si>
  <si>
    <t>重庆市江津区名豪站</t>
  </si>
  <si>
    <t>重庆市江津区几江东门口名豪商贸区IV区第负1层1#号</t>
  </si>
  <si>
    <t>51-150</t>
  </si>
  <si>
    <t>YH9117</t>
  </si>
  <si>
    <t>重庆合川金世纪店</t>
  </si>
  <si>
    <t>重庆市合川区希尔安大道41号金世纪大厦</t>
  </si>
  <si>
    <t>YH9385</t>
  </si>
  <si>
    <t>重庆合川宝龙店</t>
  </si>
  <si>
    <t>重庆市合川区城北大道（北环路）宝龙城市广场</t>
  </si>
  <si>
    <t>YH9MAP</t>
  </si>
  <si>
    <t>重庆市-星光大道站</t>
  </si>
  <si>
    <t>重庆市永川区学府大道8号附1号</t>
  </si>
  <si>
    <t>YH9MDL</t>
  </si>
  <si>
    <t>重庆市两江新区金开大道站</t>
  </si>
  <si>
    <t>重庆市渝北区金渝大道85号汉国中心</t>
  </si>
  <si>
    <t>YH9266</t>
  </si>
  <si>
    <t>重庆大足国梁店</t>
  </si>
  <si>
    <t>重庆市大足县国梁路6号大足商贸中心三号楼</t>
  </si>
  <si>
    <t>需货车转运</t>
  </si>
  <si>
    <t>YH9781</t>
  </si>
  <si>
    <t>重庆潼南巴渝大道店</t>
  </si>
  <si>
    <t>重庆市潼南区桂林街道办事处巴渝大道B6号地块6号子地块</t>
  </si>
  <si>
    <t>需叉车转运</t>
  </si>
  <si>
    <t>渝东北</t>
  </si>
  <si>
    <t>YH90N8</t>
  </si>
  <si>
    <t>重庆长寿凯谊世纪广场店</t>
  </si>
  <si>
    <t>重庆市长寿区桃源大道8号凯谊·世纪广场</t>
  </si>
  <si>
    <t>YH9MAW</t>
  </si>
  <si>
    <t>永辉重庆市--千山半岛站</t>
  </si>
  <si>
    <t>重庆市綦江区文龙街道通惠大道10号千山半岛国际8幢吊1-附1</t>
  </si>
  <si>
    <t>YH9656</t>
  </si>
  <si>
    <t>重庆綦江万达店</t>
  </si>
  <si>
    <t>重庆市綦江区文龙街道办事处通惠大道二号桥左侧100米（滨河大</t>
  </si>
  <si>
    <t>YH9MCM</t>
  </si>
  <si>
    <t>重庆市荣昌区昌龙大道站</t>
  </si>
  <si>
    <t>重庆市荣昌区昌州街道民安街210号负一层1-70至1-91、</t>
  </si>
  <si>
    <t>YH90U4</t>
  </si>
  <si>
    <t>重庆南川万达店</t>
  </si>
  <si>
    <t>重庆市南川区西城街道办事处渝南大道16号</t>
  </si>
  <si>
    <t>YH9690</t>
  </si>
  <si>
    <t>重庆涪陵宝龙店</t>
  </si>
  <si>
    <t>重庆市涪陵区百花路88号</t>
  </si>
  <si>
    <t>YH9866</t>
  </si>
  <si>
    <t>重庆涪陵泽胜中央广场店</t>
  </si>
  <si>
    <t>重庆市涪陵区兴华中路25号泽胜商业步行街第3号楼负一层+C8</t>
  </si>
  <si>
    <t>YH90B6</t>
  </si>
  <si>
    <t>重庆垫江明悦天街店</t>
  </si>
  <si>
    <t>重庆市垫江县桂溪镇明月二路469号</t>
  </si>
  <si>
    <t>151-250</t>
  </si>
  <si>
    <t>YH9867</t>
  </si>
  <si>
    <t>重庆丰都久桓大道店</t>
  </si>
  <si>
    <t>重庆市丰都县龙河东组团B2-12地块</t>
  </si>
  <si>
    <t>YH95HR</t>
  </si>
  <si>
    <t>重庆梁平时代城店</t>
  </si>
  <si>
    <t>重庆市梁平区双桂街道银桂路8号</t>
  </si>
  <si>
    <t>YH9501</t>
  </si>
  <si>
    <t>重庆石柱康德中央大街店</t>
  </si>
  <si>
    <t>重庆市石柱县民族体育场地块</t>
  </si>
  <si>
    <t>YH9868</t>
  </si>
  <si>
    <t>重庆忠县万达店</t>
  </si>
  <si>
    <t>重庆市忠县忠州街道环城路55号</t>
  </si>
  <si>
    <t>YH9145</t>
  </si>
  <si>
    <t>重庆万州国贸店</t>
  </si>
  <si>
    <t>重庆市万州区五桥安顺路72号国贸广场</t>
  </si>
  <si>
    <t>251-350</t>
  </si>
  <si>
    <t>YH9317</t>
  </si>
  <si>
    <t>重庆万州万达店</t>
  </si>
  <si>
    <t>重庆市万州区北滨大道二段（电报路）</t>
  </si>
  <si>
    <t>YH9121</t>
  </si>
  <si>
    <t>重庆开州新天地店</t>
  </si>
  <si>
    <t>重庆市开县开州大道中段新天地广场</t>
  </si>
  <si>
    <t>YH95HK</t>
  </si>
  <si>
    <t>重庆云阳滨江大道店</t>
  </si>
  <si>
    <t>重庆云阳青龙街滨江大道333号城中城广场三期2幢</t>
  </si>
  <si>
    <t>351-450</t>
  </si>
  <si>
    <t>YH9PW3</t>
  </si>
  <si>
    <t>重庆市沙坪坝区--城管学院店</t>
  </si>
  <si>
    <t>重庆市沙坪坝区虎溪大学城南二路151号</t>
  </si>
  <si>
    <t>贵阳大区</t>
  </si>
  <si>
    <t>YHWB50</t>
  </si>
  <si>
    <t>贵阳物流</t>
  </si>
  <si>
    <t>贵阳市修文县经开区永辉供应链产业园</t>
  </si>
  <si>
    <t>YH9791</t>
  </si>
  <si>
    <t>仁怀</t>
  </si>
  <si>
    <t>贵州省仁怀市国酒南路与市府路交汇处</t>
  </si>
  <si>
    <t>YH95DV</t>
  </si>
  <si>
    <t>遵义</t>
  </si>
  <si>
    <t>贵州省遵义市红花岗区共青一路(新城吾悦广场)</t>
  </si>
  <si>
    <r>
      <t xml:space="preserve">说明：
</t>
    </r>
    <r>
      <rPr>
        <sz val="11"/>
        <color rgb="FF000000"/>
        <rFont val="微软雅黑"/>
        <charset val="134"/>
      </rPr>
      <t>1.本项目门店公里数参考现行公里数，本项目门店公里数参考高德地图货车运输路线公里数，对运输线路及公里数有较大争议的，以车辆实际运输距离为准；</t>
    </r>
    <r>
      <rPr>
        <sz val="11"/>
        <rFont val="微软雅黑"/>
        <charset val="134"/>
      </rPr>
      <t xml:space="preserve">
2.上述为现有配送服务门店，合同期内新增门店也属本次磋商范围，并按合同规定单价进行承接运输服务；
3.冷冻、冷藏、猪肉、果蔬多温层配送。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</si>
</sst>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1">
    <font>
      <sz val="11"/>
      <color theme="1"/>
      <name val="宋体"/>
      <charset val="134"/>
      <scheme val="minor"/>
    </font>
    <font>
      <sz val="9"/>
      <color rgb="FF000000"/>
      <name val="微软雅黑"/>
      <charset val="134"/>
    </font>
    <font>
      <sz val="11"/>
      <color theme="1"/>
      <name val="微软雅黑"/>
      <charset val="134"/>
    </font>
    <font>
      <sz val="10"/>
      <name val="微软雅黑"/>
      <charset val="134"/>
    </font>
    <font>
      <b/>
      <sz val="8"/>
      <color rgb="FF000000"/>
      <name val="微软雅黑"/>
      <charset val="134"/>
    </font>
    <font>
      <sz val="11"/>
      <name val="微软雅黑"/>
      <charset val="134"/>
    </font>
    <font>
      <b/>
      <sz val="11"/>
      <color theme="1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sz val="10"/>
      <color rgb="FF000000"/>
      <name val="微软雅黑"/>
      <charset val="134"/>
    </font>
    <font>
      <b/>
      <sz val="11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rgb="FF538DD5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5" borderId="6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7">
      <alignment vertical="center"/>
    </xf>
    <xf numFmtId="0" fontId="17" fillId="0" borderId="7">
      <alignment vertical="center"/>
    </xf>
    <xf numFmtId="0" fontId="18" fillId="0" borderId="8">
      <alignment vertical="center"/>
    </xf>
    <xf numFmtId="0" fontId="18" fillId="0" borderId="0">
      <alignment vertical="center"/>
    </xf>
    <xf numFmtId="0" fontId="19" fillId="6" borderId="9">
      <alignment vertical="center"/>
    </xf>
    <xf numFmtId="0" fontId="20" fillId="7" borderId="10">
      <alignment vertical="center"/>
    </xf>
    <xf numFmtId="0" fontId="21" fillId="7" borderId="9">
      <alignment vertical="center"/>
    </xf>
    <xf numFmtId="0" fontId="22" fillId="8" borderId="11">
      <alignment vertical="center"/>
    </xf>
    <xf numFmtId="0" fontId="23" fillId="0" borderId="12">
      <alignment vertical="center"/>
    </xf>
    <xf numFmtId="0" fontId="24" fillId="0" borderId="13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8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9" fillId="33" borderId="0">
      <alignment vertical="center"/>
    </xf>
    <xf numFmtId="0" fontId="29" fillId="34" borderId="0">
      <alignment vertical="center"/>
    </xf>
    <xf numFmtId="0" fontId="28" fillId="35" borderId="0">
      <alignment vertical="center"/>
    </xf>
  </cellStyleXfs>
  <cellXfs count="42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76" fontId="3" fillId="4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177" fontId="2" fillId="0" borderId="1" xfId="0" applyNumberFormat="1" applyFont="1" applyFill="1" applyBorder="1" applyAlignment="1">
      <alignment horizontal="center"/>
    </xf>
    <xf numFmtId="176" fontId="2" fillId="0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77" fontId="2" fillId="2" borderId="1" xfId="0" applyNumberFormat="1" applyFont="1" applyFill="1" applyBorder="1" applyAlignment="1">
      <alignment horizontal="center"/>
    </xf>
    <xf numFmtId="177" fontId="2" fillId="3" borderId="1" xfId="0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8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177" fontId="2" fillId="4" borderId="1" xfId="0" applyNumberFormat="1" applyFont="1" applyFill="1" applyBorder="1" applyAlignment="1">
      <alignment horizontal="center"/>
    </xf>
    <xf numFmtId="176" fontId="8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177" fontId="6" fillId="2" borderId="1" xfId="0" applyNumberFormat="1" applyFont="1" applyFill="1" applyBorder="1" applyAlignment="1">
      <alignment horizontal="center"/>
    </xf>
    <xf numFmtId="177" fontId="6" fillId="3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zoomScale="85" zoomScaleNormal="85" workbookViewId="0">
      <selection activeCell="H17" sqref="H17"/>
    </sheetView>
  </sheetViews>
  <sheetFormatPr defaultColWidth="9" defaultRowHeight="16.5"/>
  <cols>
    <col min="1" max="1" width="10.3636363636364" style="14" customWidth="1"/>
    <col min="2" max="2" width="19.2727272727273" style="12" customWidth="1"/>
    <col min="3" max="3" width="10.7272727272727" style="12" customWidth="1"/>
    <col min="4" max="5" width="13.9090909090909" style="12" customWidth="1"/>
    <col min="6" max="6" width="9" style="12"/>
    <col min="7" max="9" width="19.8909090909091" style="12" customWidth="1"/>
    <col min="10" max="16384" width="9" style="12"/>
  </cols>
  <sheetData>
    <row r="1" s="12" customFormat="1" ht="21" customHeight="1" spans="1:11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="12" customFormat="1" ht="14.5" spans="1:11">
      <c r="A2" s="16" t="s">
        <v>1</v>
      </c>
      <c r="B2" s="17" t="s">
        <v>2</v>
      </c>
      <c r="C2" s="17" t="s">
        <v>3</v>
      </c>
      <c r="D2" s="18" t="s">
        <v>4</v>
      </c>
      <c r="E2" s="18"/>
      <c r="F2" s="18"/>
      <c r="G2" s="18"/>
      <c r="H2" s="18"/>
      <c r="I2" s="18"/>
    </row>
    <row r="3" s="13" customFormat="1" ht="33" customHeight="1" spans="1:11">
      <c r="A3" s="16"/>
      <c r="B3" s="19"/>
      <c r="C3" s="19"/>
      <c r="D3" s="20" t="s">
        <v>5</v>
      </c>
      <c r="E3" s="18" t="s">
        <v>6</v>
      </c>
      <c r="F3" s="21" t="s">
        <v>7</v>
      </c>
      <c r="G3" s="22" t="s">
        <v>8</v>
      </c>
      <c r="H3" s="22" t="s">
        <v>9</v>
      </c>
      <c r="I3" s="23" t="s">
        <v>10</v>
      </c>
    </row>
    <row r="4" s="12" customFormat="1" spans="1:11">
      <c r="A4" s="24" t="s">
        <v>11</v>
      </c>
      <c r="B4" s="6" t="s">
        <v>12</v>
      </c>
      <c r="C4" s="6" t="s">
        <v>13</v>
      </c>
      <c r="D4" s="25">
        <v>20</v>
      </c>
      <c r="E4" s="26">
        <v>37</v>
      </c>
      <c r="F4" s="27">
        <f t="shared" ref="F4:F7" si="0">SUM(D4:E4)</f>
        <v>57</v>
      </c>
      <c r="G4" s="28">
        <f t="shared" ref="G4:G15" si="1">F4*0.8</f>
        <v>45.6</v>
      </c>
      <c r="H4" s="29">
        <f t="shared" ref="H4:H6" si="2">E4*70%</f>
        <v>25.9</v>
      </c>
      <c r="I4" s="30">
        <v>4</v>
      </c>
    </row>
    <row r="5" s="12" customFormat="1" spans="1:11">
      <c r="A5" s="24"/>
      <c r="B5" s="6" t="s">
        <v>14</v>
      </c>
      <c r="C5" s="6" t="s">
        <v>13</v>
      </c>
      <c r="D5" s="25">
        <v>5</v>
      </c>
      <c r="E5" s="26">
        <v>3</v>
      </c>
      <c r="F5" s="27">
        <f t="shared" si="0"/>
        <v>8</v>
      </c>
      <c r="G5" s="28">
        <f t="shared" si="1"/>
        <v>6.4</v>
      </c>
      <c r="H5" s="29">
        <f t="shared" si="2"/>
        <v>2.1</v>
      </c>
      <c r="I5" s="30">
        <v>0</v>
      </c>
    </row>
    <row r="6" s="12" customFormat="1" spans="1:11">
      <c r="A6" s="24"/>
      <c r="B6" s="6" t="s">
        <v>15</v>
      </c>
      <c r="C6" s="6" t="s">
        <v>13</v>
      </c>
      <c r="D6" s="25">
        <v>3</v>
      </c>
      <c r="E6" s="26">
        <v>2</v>
      </c>
      <c r="F6" s="27">
        <f t="shared" si="0"/>
        <v>5</v>
      </c>
      <c r="G6" s="28">
        <f t="shared" si="1"/>
        <v>4</v>
      </c>
      <c r="H6" s="29">
        <f t="shared" si="2"/>
        <v>1.4</v>
      </c>
      <c r="I6" s="30">
        <v>0</v>
      </c>
    </row>
    <row r="7" s="12" customFormat="1" spans="1:11">
      <c r="A7" s="16" t="s">
        <v>7</v>
      </c>
      <c r="B7" s="20"/>
      <c r="C7" s="20" t="s">
        <v>13</v>
      </c>
      <c r="D7" s="20">
        <f t="shared" ref="D7:H7" si="3">SUM(D4:D6)</f>
        <v>28</v>
      </c>
      <c r="E7" s="20">
        <f t="shared" si="3"/>
        <v>42</v>
      </c>
      <c r="F7" s="31">
        <f t="shared" si="0"/>
        <v>70</v>
      </c>
      <c r="G7" s="32">
        <f t="shared" si="1"/>
        <v>56</v>
      </c>
      <c r="H7" s="32">
        <f t="shared" si="3"/>
        <v>29.4</v>
      </c>
      <c r="I7" s="33">
        <f>I4+I5+I6</f>
        <v>4</v>
      </c>
      <c r="K7" s="34"/>
    </row>
    <row r="8" s="12" customFormat="1" spans="1:11">
      <c r="A8" s="35" t="s">
        <v>16</v>
      </c>
      <c r="B8" s="6" t="s">
        <v>12</v>
      </c>
      <c r="C8" s="6" t="s">
        <v>13</v>
      </c>
      <c r="D8" s="25">
        <v>20</v>
      </c>
      <c r="E8" s="25">
        <v>36</v>
      </c>
      <c r="F8" s="36">
        <f t="shared" ref="F8:F11" si="4">D8+E8</f>
        <v>56</v>
      </c>
      <c r="G8" s="37">
        <f t="shared" si="1"/>
        <v>44.8</v>
      </c>
      <c r="H8" s="29">
        <f t="shared" ref="H8:H10" si="5">E8*70%</f>
        <v>25.2</v>
      </c>
      <c r="I8" s="33">
        <v>2</v>
      </c>
    </row>
    <row r="9" s="12" customFormat="1" spans="1:11">
      <c r="A9" s="35"/>
      <c r="B9" s="6" t="s">
        <v>14</v>
      </c>
      <c r="C9" s="6" t="s">
        <v>13</v>
      </c>
      <c r="D9" s="25">
        <v>4</v>
      </c>
      <c r="E9" s="25">
        <v>1</v>
      </c>
      <c r="F9" s="36">
        <f t="shared" si="4"/>
        <v>5</v>
      </c>
      <c r="G9" s="37">
        <f t="shared" si="1"/>
        <v>4</v>
      </c>
      <c r="H9" s="29">
        <f t="shared" si="5"/>
        <v>0.7</v>
      </c>
      <c r="I9" s="33">
        <v>0</v>
      </c>
    </row>
    <row r="10" s="12" customFormat="1" spans="1:11">
      <c r="A10" s="35"/>
      <c r="B10" s="6" t="s">
        <v>15</v>
      </c>
      <c r="C10" s="6" t="s">
        <v>13</v>
      </c>
      <c r="D10" s="25">
        <v>2</v>
      </c>
      <c r="E10" s="25">
        <v>0</v>
      </c>
      <c r="F10" s="36">
        <f t="shared" si="4"/>
        <v>2</v>
      </c>
      <c r="G10" s="37">
        <f t="shared" si="1"/>
        <v>1.6</v>
      </c>
      <c r="H10" s="29">
        <f t="shared" si="5"/>
        <v>0</v>
      </c>
      <c r="I10" s="33">
        <v>0</v>
      </c>
    </row>
    <row r="11" s="12" customFormat="1" spans="1:11">
      <c r="A11" s="16" t="s">
        <v>7</v>
      </c>
      <c r="B11" s="20"/>
      <c r="C11" s="20" t="s">
        <v>13</v>
      </c>
      <c r="D11" s="20">
        <f t="shared" ref="D11:I11" si="6">D8+D9+D10</f>
        <v>26</v>
      </c>
      <c r="E11" s="20">
        <f t="shared" si="6"/>
        <v>37</v>
      </c>
      <c r="F11" s="31">
        <f t="shared" si="4"/>
        <v>63</v>
      </c>
      <c r="G11" s="32">
        <f t="shared" si="1"/>
        <v>50.4</v>
      </c>
      <c r="H11" s="32">
        <f>SUM(H8:H10)</f>
        <v>25.9</v>
      </c>
      <c r="I11" s="33">
        <f t="shared" si="6"/>
        <v>2</v>
      </c>
      <c r="K11" s="34"/>
    </row>
    <row r="12" s="12" customFormat="1" spans="1:11">
      <c r="A12" s="35" t="s">
        <v>17</v>
      </c>
      <c r="B12" s="6" t="s">
        <v>12</v>
      </c>
      <c r="C12" s="6" t="s">
        <v>13</v>
      </c>
      <c r="D12" s="25">
        <v>20</v>
      </c>
      <c r="E12" s="26">
        <v>34</v>
      </c>
      <c r="F12" s="27">
        <f t="shared" ref="F12:F15" si="7">SUM(D12:E12)</f>
        <v>54</v>
      </c>
      <c r="G12" s="28">
        <f t="shared" si="1"/>
        <v>43.2</v>
      </c>
      <c r="H12" s="29">
        <f t="shared" ref="H12:H14" si="8">E12*70%</f>
        <v>23.8</v>
      </c>
      <c r="I12" s="30">
        <v>2</v>
      </c>
    </row>
    <row r="13" s="12" customFormat="1" spans="1:11">
      <c r="A13" s="35"/>
      <c r="B13" s="6" t="s">
        <v>14</v>
      </c>
      <c r="C13" s="6" t="s">
        <v>13</v>
      </c>
      <c r="D13" s="25">
        <v>2</v>
      </c>
      <c r="E13" s="26">
        <v>2</v>
      </c>
      <c r="F13" s="27">
        <f t="shared" si="7"/>
        <v>4</v>
      </c>
      <c r="G13" s="28">
        <f t="shared" si="1"/>
        <v>3.2</v>
      </c>
      <c r="H13" s="29">
        <f t="shared" si="8"/>
        <v>1.4</v>
      </c>
      <c r="I13" s="30">
        <v>0</v>
      </c>
    </row>
    <row r="14" s="12" customFormat="1" spans="1:11">
      <c r="A14" s="35"/>
      <c r="B14" s="6" t="s">
        <v>15</v>
      </c>
      <c r="C14" s="6" t="s">
        <v>13</v>
      </c>
      <c r="D14" s="25">
        <v>3</v>
      </c>
      <c r="E14" s="26">
        <v>2</v>
      </c>
      <c r="F14" s="27">
        <f t="shared" si="7"/>
        <v>5</v>
      </c>
      <c r="G14" s="28">
        <f t="shared" si="1"/>
        <v>4</v>
      </c>
      <c r="H14" s="29">
        <f t="shared" si="8"/>
        <v>1.4</v>
      </c>
      <c r="I14" s="30">
        <v>0</v>
      </c>
    </row>
    <row r="15" s="12" customFormat="1" spans="1:11">
      <c r="A15" s="16" t="s">
        <v>7</v>
      </c>
      <c r="B15" s="20"/>
      <c r="C15" s="20" t="s">
        <v>13</v>
      </c>
      <c r="D15" s="20">
        <f t="shared" ref="D15:H15" si="9">SUM(D12:D14)</f>
        <v>25</v>
      </c>
      <c r="E15" s="18">
        <f t="shared" si="9"/>
        <v>38</v>
      </c>
      <c r="F15" s="31">
        <f t="shared" si="7"/>
        <v>63</v>
      </c>
      <c r="G15" s="32">
        <f t="shared" si="1"/>
        <v>50.4</v>
      </c>
      <c r="H15" s="32">
        <f t="shared" si="9"/>
        <v>26.6</v>
      </c>
      <c r="I15" s="33">
        <f>I12+I13+I14</f>
        <v>2</v>
      </c>
      <c r="K15" s="34"/>
    </row>
    <row r="16" s="12" customFormat="1" spans="1:11">
      <c r="A16" s="24" t="s">
        <v>18</v>
      </c>
      <c r="B16" s="6" t="s">
        <v>12</v>
      </c>
      <c r="C16" s="6" t="s">
        <v>13</v>
      </c>
      <c r="D16" s="26">
        <f t="shared" ref="D16:I16" si="10">D4+D8+D12</f>
        <v>60</v>
      </c>
      <c r="E16" s="26">
        <f t="shared" si="10"/>
        <v>107</v>
      </c>
      <c r="F16" s="26">
        <f t="shared" si="10"/>
        <v>167</v>
      </c>
      <c r="G16" s="26">
        <f t="shared" si="10"/>
        <v>133.6</v>
      </c>
      <c r="H16" s="26">
        <f t="shared" si="10"/>
        <v>74.9</v>
      </c>
      <c r="I16" s="33">
        <f t="shared" si="10"/>
        <v>8</v>
      </c>
    </row>
    <row r="17" s="12" customFormat="1" spans="1:9">
      <c r="A17" s="24"/>
      <c r="B17" s="6" t="s">
        <v>14</v>
      </c>
      <c r="C17" s="6" t="s">
        <v>13</v>
      </c>
      <c r="D17" s="26">
        <f t="shared" ref="D17:I17" si="11">D5+D9+D13</f>
        <v>11</v>
      </c>
      <c r="E17" s="26">
        <f t="shared" si="11"/>
        <v>6</v>
      </c>
      <c r="F17" s="26">
        <f t="shared" si="11"/>
        <v>17</v>
      </c>
      <c r="G17" s="26">
        <f t="shared" si="11"/>
        <v>13.6</v>
      </c>
      <c r="H17" s="26">
        <f t="shared" si="11"/>
        <v>4.2</v>
      </c>
      <c r="I17" s="33">
        <f t="shared" si="11"/>
        <v>0</v>
      </c>
    </row>
    <row r="18" s="12" customFormat="1" spans="1:9">
      <c r="A18" s="24"/>
      <c r="B18" s="6" t="s">
        <v>15</v>
      </c>
      <c r="C18" s="6" t="s">
        <v>13</v>
      </c>
      <c r="D18" s="26">
        <f t="shared" ref="D18:I18" si="12">D6+D10+D14</f>
        <v>8</v>
      </c>
      <c r="E18" s="26">
        <f t="shared" si="12"/>
        <v>4</v>
      </c>
      <c r="F18" s="26">
        <f t="shared" si="12"/>
        <v>12</v>
      </c>
      <c r="G18" s="26">
        <f t="shared" si="12"/>
        <v>9.6</v>
      </c>
      <c r="H18" s="26">
        <f t="shared" si="12"/>
        <v>2.8</v>
      </c>
      <c r="I18" s="33">
        <f t="shared" si="12"/>
        <v>0</v>
      </c>
    </row>
    <row r="19" s="14" customFormat="1" spans="1:9">
      <c r="A19" s="24"/>
      <c r="B19" s="16" t="s">
        <v>18</v>
      </c>
      <c r="C19" s="16" t="s">
        <v>13</v>
      </c>
      <c r="D19" s="38">
        <f>SUM(D16:D18)</f>
        <v>79</v>
      </c>
      <c r="E19" s="38">
        <f>SUM(E16:E18)</f>
        <v>117</v>
      </c>
      <c r="F19" s="39">
        <f>SUM(D19:E19)</f>
        <v>196</v>
      </c>
      <c r="G19" s="40">
        <f>G7+G11+G15</f>
        <v>156.8</v>
      </c>
      <c r="H19" s="40">
        <f>H7+H11+H15</f>
        <v>81.9</v>
      </c>
      <c r="I19" s="41">
        <f>I16+I17+I18</f>
        <v>8</v>
      </c>
    </row>
    <row r="20" s="12" customFormat="1" ht="33.75" customHeight="1" spans="1:9">
      <c r="A20" s="14"/>
    </row>
    <row r="21" s="12" customFormat="1" spans="1:9">
      <c r="A21" s="14"/>
    </row>
  </sheetData>
  <mergeCells count="9">
    <mergeCell ref="A1:I1"/>
    <mergeCell ref="D2:I2"/>
    <mergeCell ref="A2:A3"/>
    <mergeCell ref="A4:A6"/>
    <mergeCell ref="A8:A10"/>
    <mergeCell ref="A12:A14"/>
    <mergeCell ref="A16:A19"/>
    <mergeCell ref="B2:B3"/>
    <mergeCell ref="C2:C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"/>
  <sheetViews>
    <sheetView workbookViewId="0">
      <selection activeCell="E61" sqref="E61"/>
    </sheetView>
  </sheetViews>
  <sheetFormatPr defaultColWidth="9" defaultRowHeight="13"/>
  <cols>
    <col min="1" max="1" width="5.36363636363636" style="1" customWidth="1"/>
    <col min="2" max="2" width="8.18181818181818" style="1" customWidth="1"/>
    <col min="3" max="3" width="10.4545454545455" style="1" customWidth="1"/>
    <col min="4" max="4" width="10.3636363636364" style="1" customWidth="1"/>
    <col min="5" max="5" width="24.0909090909091" style="2" customWidth="1"/>
    <col min="6" max="6" width="60.7272727272727" style="1" customWidth="1"/>
    <col min="7" max="7" width="10" style="1" customWidth="1"/>
    <col min="8" max="8" width="9" style="1"/>
    <col min="9" max="9" width="14.4545454545455" style="1" customWidth="1"/>
    <col min="10" max="10" width="16.3636363636364" style="1" customWidth="1"/>
    <col min="11" max="16384" width="9" style="1"/>
  </cols>
  <sheetData>
    <row r="1" s="1" customFormat="1" ht="23" customHeight="1" spans="1:10">
      <c r="A1" s="3" t="s">
        <v>19</v>
      </c>
      <c r="B1" s="3" t="s">
        <v>1</v>
      </c>
      <c r="C1" s="3" t="s">
        <v>20</v>
      </c>
      <c r="D1" s="3" t="s">
        <v>21</v>
      </c>
      <c r="E1" s="4" t="s">
        <v>22</v>
      </c>
      <c r="F1" s="3" t="s">
        <v>23</v>
      </c>
      <c r="G1" s="3" t="s">
        <v>24</v>
      </c>
      <c r="H1" s="1" t="s">
        <v>25</v>
      </c>
      <c r="I1" s="3" t="s">
        <v>26</v>
      </c>
    </row>
    <row r="2" s="1" customFormat="1" ht="14.25" customHeight="1" spans="1:10">
      <c r="A2" s="3">
        <v>1</v>
      </c>
      <c r="B2" s="3" t="s">
        <v>16</v>
      </c>
      <c r="C2" s="5" t="s">
        <v>27</v>
      </c>
      <c r="D2" s="6" t="s">
        <v>28</v>
      </c>
      <c r="E2" s="7" t="s">
        <v>29</v>
      </c>
      <c r="F2" s="8" t="s">
        <v>30</v>
      </c>
      <c r="G2" s="9">
        <v>8</v>
      </c>
      <c r="H2" s="10" t="s">
        <v>31</v>
      </c>
      <c r="I2" s="3"/>
    </row>
    <row r="3" s="1" customFormat="1" ht="14.25" customHeight="1" spans="1:10">
      <c r="A3" s="3">
        <v>2</v>
      </c>
      <c r="B3" s="3" t="s">
        <v>16</v>
      </c>
      <c r="C3" s="5" t="s">
        <v>27</v>
      </c>
      <c r="D3" s="6" t="s">
        <v>32</v>
      </c>
      <c r="E3" s="7" t="s">
        <v>33</v>
      </c>
      <c r="F3" s="8" t="s">
        <v>34</v>
      </c>
      <c r="G3" s="9">
        <v>10</v>
      </c>
      <c r="H3" s="10" t="s">
        <v>31</v>
      </c>
      <c r="I3" s="3"/>
    </row>
    <row r="4" s="1" customFormat="1" ht="14.25" customHeight="1" spans="1:10">
      <c r="A4" s="3">
        <v>3</v>
      </c>
      <c r="B4" s="3" t="s">
        <v>16</v>
      </c>
      <c r="C4" s="5" t="s">
        <v>27</v>
      </c>
      <c r="D4" s="6" t="s">
        <v>35</v>
      </c>
      <c r="E4" s="7" t="s">
        <v>36</v>
      </c>
      <c r="F4" s="8" t="s">
        <v>37</v>
      </c>
      <c r="G4" s="9">
        <v>15</v>
      </c>
      <c r="H4" s="10" t="s">
        <v>31</v>
      </c>
      <c r="I4" s="3"/>
    </row>
    <row r="5" s="1" customFormat="1" ht="14.25" customHeight="1" spans="1:10">
      <c r="A5" s="3">
        <v>4</v>
      </c>
      <c r="B5" s="3" t="s">
        <v>16</v>
      </c>
      <c r="C5" s="5" t="s">
        <v>27</v>
      </c>
      <c r="D5" s="6" t="s">
        <v>38</v>
      </c>
      <c r="E5" s="7" t="s">
        <v>39</v>
      </c>
      <c r="F5" s="8" t="s">
        <v>40</v>
      </c>
      <c r="G5" s="9">
        <v>18</v>
      </c>
      <c r="H5" s="10" t="s">
        <v>31</v>
      </c>
      <c r="I5" s="3"/>
    </row>
    <row r="6" s="1" customFormat="1" ht="14.25" customHeight="1" spans="1:10">
      <c r="A6" s="3">
        <v>5</v>
      </c>
      <c r="B6" s="3" t="s">
        <v>16</v>
      </c>
      <c r="C6" s="5" t="s">
        <v>27</v>
      </c>
      <c r="D6" s="6" t="s">
        <v>41</v>
      </c>
      <c r="E6" s="7" t="s">
        <v>42</v>
      </c>
      <c r="F6" s="8" t="s">
        <v>43</v>
      </c>
      <c r="G6" s="9">
        <v>18</v>
      </c>
      <c r="H6" s="10" t="s">
        <v>31</v>
      </c>
      <c r="I6" s="3" t="s">
        <v>44</v>
      </c>
      <c r="J6" s="1" t="s">
        <v>45</v>
      </c>
    </row>
    <row r="7" s="1" customFormat="1" ht="14.25" customHeight="1" spans="1:10">
      <c r="A7" s="3">
        <v>6</v>
      </c>
      <c r="B7" s="3" t="s">
        <v>11</v>
      </c>
      <c r="C7" s="5" t="s">
        <v>27</v>
      </c>
      <c r="D7" s="6" t="s">
        <v>46</v>
      </c>
      <c r="E7" s="7" t="s">
        <v>47</v>
      </c>
      <c r="F7" s="8" t="s">
        <v>48</v>
      </c>
      <c r="G7" s="9">
        <v>18</v>
      </c>
      <c r="H7" s="10" t="s">
        <v>31</v>
      </c>
      <c r="I7" s="3"/>
    </row>
    <row r="8" s="1" customFormat="1" ht="14.25" customHeight="1" spans="1:10">
      <c r="A8" s="3">
        <v>7</v>
      </c>
      <c r="B8" s="3" t="s">
        <v>11</v>
      </c>
      <c r="C8" s="5" t="s">
        <v>27</v>
      </c>
      <c r="D8" s="6" t="s">
        <v>49</v>
      </c>
      <c r="E8" s="7" t="s">
        <v>50</v>
      </c>
      <c r="F8" s="8" t="s">
        <v>51</v>
      </c>
      <c r="G8" s="9">
        <v>18</v>
      </c>
      <c r="H8" s="10" t="s">
        <v>31</v>
      </c>
      <c r="I8" s="3"/>
    </row>
    <row r="9" s="1" customFormat="1" ht="14.25" customHeight="1" spans="1:10">
      <c r="A9" s="3">
        <v>8</v>
      </c>
      <c r="B9" s="3" t="s">
        <v>16</v>
      </c>
      <c r="C9" s="5" t="s">
        <v>27</v>
      </c>
      <c r="D9" s="6" t="s">
        <v>52</v>
      </c>
      <c r="E9" s="7" t="s">
        <v>53</v>
      </c>
      <c r="F9" s="8" t="s">
        <v>54</v>
      </c>
      <c r="G9" s="9">
        <v>19</v>
      </c>
      <c r="H9" s="10" t="s">
        <v>31</v>
      </c>
      <c r="I9" s="3"/>
    </row>
    <row r="10" s="1" customFormat="1" ht="14.25" customHeight="1" spans="1:10">
      <c r="A10" s="3">
        <v>9</v>
      </c>
      <c r="B10" s="3" t="s">
        <v>11</v>
      </c>
      <c r="C10" s="5" t="s">
        <v>27</v>
      </c>
      <c r="D10" s="6" t="s">
        <v>55</v>
      </c>
      <c r="E10" s="7" t="s">
        <v>56</v>
      </c>
      <c r="F10" s="8" t="s">
        <v>57</v>
      </c>
      <c r="G10" s="9">
        <v>19</v>
      </c>
      <c r="H10" s="10" t="s">
        <v>31</v>
      </c>
      <c r="I10" s="3"/>
    </row>
    <row r="11" s="1" customFormat="1" ht="14.25" customHeight="1" spans="1:10">
      <c r="A11" s="3">
        <v>10</v>
      </c>
      <c r="B11" s="3" t="s">
        <v>11</v>
      </c>
      <c r="C11" s="5" t="s">
        <v>27</v>
      </c>
      <c r="D11" s="6" t="s">
        <v>58</v>
      </c>
      <c r="E11" s="7" t="s">
        <v>59</v>
      </c>
      <c r="F11" s="8" t="s">
        <v>60</v>
      </c>
      <c r="G11" s="9">
        <v>20</v>
      </c>
      <c r="H11" s="10" t="s">
        <v>31</v>
      </c>
      <c r="I11" s="3"/>
    </row>
    <row r="12" s="1" customFormat="1" ht="14.25" customHeight="1" spans="1:10">
      <c r="A12" s="3">
        <v>11</v>
      </c>
      <c r="B12" s="3" t="s">
        <v>17</v>
      </c>
      <c r="C12" s="5" t="s">
        <v>27</v>
      </c>
      <c r="D12" s="6" t="s">
        <v>61</v>
      </c>
      <c r="E12" s="7" t="s">
        <v>62</v>
      </c>
      <c r="F12" s="8" t="s">
        <v>63</v>
      </c>
      <c r="G12" s="9">
        <v>21</v>
      </c>
      <c r="H12" s="10" t="s">
        <v>64</v>
      </c>
      <c r="I12" s="3" t="s">
        <v>44</v>
      </c>
      <c r="J12" s="1" t="s">
        <v>45</v>
      </c>
    </row>
    <row r="13" s="1" customFormat="1" ht="14.25" customHeight="1" spans="1:10">
      <c r="A13" s="3">
        <v>12</v>
      </c>
      <c r="B13" s="3" t="s">
        <v>17</v>
      </c>
      <c r="C13" s="5" t="s">
        <v>27</v>
      </c>
      <c r="D13" s="6" t="s">
        <v>65</v>
      </c>
      <c r="E13" s="7" t="s">
        <v>66</v>
      </c>
      <c r="F13" s="8" t="s">
        <v>63</v>
      </c>
      <c r="G13" s="9">
        <v>21</v>
      </c>
      <c r="H13" s="10" t="s">
        <v>64</v>
      </c>
      <c r="I13" s="3" t="s">
        <v>44</v>
      </c>
      <c r="J13" s="1" t="s">
        <v>45</v>
      </c>
    </row>
    <row r="14" s="1" customFormat="1" ht="14.25" customHeight="1" spans="1:10">
      <c r="A14" s="3">
        <v>13</v>
      </c>
      <c r="B14" s="3" t="s">
        <v>11</v>
      </c>
      <c r="C14" s="5" t="s">
        <v>27</v>
      </c>
      <c r="D14" s="6" t="s">
        <v>67</v>
      </c>
      <c r="E14" s="7" t="s">
        <v>68</v>
      </c>
      <c r="F14" s="8" t="s">
        <v>69</v>
      </c>
      <c r="G14" s="9">
        <v>21</v>
      </c>
      <c r="H14" s="10" t="s">
        <v>64</v>
      </c>
      <c r="I14" s="3"/>
    </row>
    <row r="15" s="1" customFormat="1" ht="14.25" customHeight="1" spans="1:10">
      <c r="A15" s="3">
        <v>14</v>
      </c>
      <c r="B15" s="3" t="s">
        <v>11</v>
      </c>
      <c r="C15" s="5" t="s">
        <v>27</v>
      </c>
      <c r="D15" s="6" t="s">
        <v>70</v>
      </c>
      <c r="E15" s="7" t="s">
        <v>71</v>
      </c>
      <c r="F15" s="8" t="s">
        <v>72</v>
      </c>
      <c r="G15" s="9">
        <v>22</v>
      </c>
      <c r="H15" s="10" t="s">
        <v>64</v>
      </c>
      <c r="I15" s="3"/>
    </row>
    <row r="16" s="1" customFormat="1" ht="14.25" customHeight="1" spans="1:10">
      <c r="A16" s="3">
        <v>15</v>
      </c>
      <c r="B16" s="3" t="s">
        <v>11</v>
      </c>
      <c r="C16" s="5" t="s">
        <v>27</v>
      </c>
      <c r="D16" s="6" t="s">
        <v>73</v>
      </c>
      <c r="E16" s="7" t="s">
        <v>74</v>
      </c>
      <c r="F16" s="8" t="s">
        <v>75</v>
      </c>
      <c r="G16" s="9">
        <v>23</v>
      </c>
      <c r="H16" s="10" t="s">
        <v>64</v>
      </c>
      <c r="I16" s="3" t="s">
        <v>44</v>
      </c>
      <c r="J16" s="1" t="s">
        <v>45</v>
      </c>
    </row>
    <row r="17" s="1" customFormat="1" ht="14.25" customHeight="1" spans="1:10">
      <c r="A17" s="3">
        <v>16</v>
      </c>
      <c r="B17" s="3" t="s">
        <v>11</v>
      </c>
      <c r="C17" s="5" t="s">
        <v>27</v>
      </c>
      <c r="D17" s="6" t="s">
        <v>76</v>
      </c>
      <c r="E17" s="7" t="s">
        <v>77</v>
      </c>
      <c r="F17" s="8" t="s">
        <v>78</v>
      </c>
      <c r="G17" s="9">
        <v>23</v>
      </c>
      <c r="H17" s="10" t="s">
        <v>64</v>
      </c>
      <c r="I17" s="3"/>
    </row>
    <row r="18" s="1" customFormat="1" ht="14.25" customHeight="1" spans="1:10">
      <c r="A18" s="3">
        <v>17</v>
      </c>
      <c r="B18" s="3" t="s">
        <v>11</v>
      </c>
      <c r="C18" s="5" t="s">
        <v>27</v>
      </c>
      <c r="D18" s="6" t="s">
        <v>79</v>
      </c>
      <c r="E18" s="7" t="s">
        <v>80</v>
      </c>
      <c r="F18" s="8" t="s">
        <v>81</v>
      </c>
      <c r="G18" s="9">
        <v>23</v>
      </c>
      <c r="H18" s="10" t="s">
        <v>64</v>
      </c>
      <c r="I18" s="3"/>
    </row>
    <row r="19" s="1" customFormat="1" ht="14.25" customHeight="1" spans="1:10">
      <c r="A19" s="3">
        <v>18</v>
      </c>
      <c r="B19" s="3" t="s">
        <v>16</v>
      </c>
      <c r="C19" s="5" t="s">
        <v>27</v>
      </c>
      <c r="D19" s="6" t="s">
        <v>82</v>
      </c>
      <c r="E19" s="7" t="s">
        <v>83</v>
      </c>
      <c r="F19" s="8" t="s">
        <v>84</v>
      </c>
      <c r="G19" s="9">
        <v>24</v>
      </c>
      <c r="H19" s="10" t="s">
        <v>64</v>
      </c>
      <c r="I19" s="3"/>
    </row>
    <row r="20" s="1" customFormat="1" ht="14.25" customHeight="1" spans="1:10">
      <c r="A20" s="3">
        <v>19</v>
      </c>
      <c r="B20" s="3" t="s">
        <v>17</v>
      </c>
      <c r="C20" s="5" t="s">
        <v>27</v>
      </c>
      <c r="D20" s="6" t="s">
        <v>85</v>
      </c>
      <c r="E20" s="7" t="s">
        <v>86</v>
      </c>
      <c r="F20" s="8" t="s">
        <v>87</v>
      </c>
      <c r="G20" s="9">
        <v>24</v>
      </c>
      <c r="H20" s="10" t="s">
        <v>64</v>
      </c>
      <c r="I20" s="3" t="s">
        <v>44</v>
      </c>
      <c r="J20" s="1" t="s">
        <v>45</v>
      </c>
    </row>
    <row r="21" s="1" customFormat="1" ht="14.25" customHeight="1" spans="1:10">
      <c r="A21" s="3">
        <v>20</v>
      </c>
      <c r="B21" s="3" t="s">
        <v>17</v>
      </c>
      <c r="C21" s="5" t="s">
        <v>27</v>
      </c>
      <c r="D21" s="6" t="s">
        <v>88</v>
      </c>
      <c r="E21" s="7" t="s">
        <v>89</v>
      </c>
      <c r="F21" s="8" t="s">
        <v>90</v>
      </c>
      <c r="G21" s="9">
        <v>25</v>
      </c>
      <c r="H21" s="10" t="s">
        <v>64</v>
      </c>
      <c r="I21" s="3"/>
    </row>
    <row r="22" s="1" customFormat="1" ht="14.25" customHeight="1" spans="1:10">
      <c r="A22" s="3">
        <v>21</v>
      </c>
      <c r="B22" s="3" t="s">
        <v>11</v>
      </c>
      <c r="C22" s="5" t="s">
        <v>27</v>
      </c>
      <c r="D22" s="6" t="s">
        <v>91</v>
      </c>
      <c r="E22" s="7" t="s">
        <v>92</v>
      </c>
      <c r="F22" s="8" t="s">
        <v>93</v>
      </c>
      <c r="G22" s="9">
        <v>25</v>
      </c>
      <c r="H22" s="10" t="s">
        <v>64</v>
      </c>
      <c r="I22" s="3"/>
    </row>
    <row r="23" s="1" customFormat="1" ht="14.25" customHeight="1" spans="1:10">
      <c r="A23" s="3">
        <v>22</v>
      </c>
      <c r="B23" s="3" t="s">
        <v>17</v>
      </c>
      <c r="C23" s="5" t="s">
        <v>27</v>
      </c>
      <c r="D23" s="6" t="s">
        <v>94</v>
      </c>
      <c r="E23" s="7" t="s">
        <v>95</v>
      </c>
      <c r="F23" s="8" t="s">
        <v>96</v>
      </c>
      <c r="G23" s="9">
        <v>26</v>
      </c>
      <c r="H23" s="10" t="s">
        <v>64</v>
      </c>
      <c r="I23" s="3"/>
    </row>
    <row r="24" s="1" customFormat="1" ht="14.25" customHeight="1" spans="1:10">
      <c r="A24" s="3">
        <v>23</v>
      </c>
      <c r="B24" s="3" t="s">
        <v>11</v>
      </c>
      <c r="C24" s="5" t="s">
        <v>27</v>
      </c>
      <c r="D24" s="6" t="s">
        <v>97</v>
      </c>
      <c r="E24" s="7" t="s">
        <v>98</v>
      </c>
      <c r="F24" s="8" t="s">
        <v>99</v>
      </c>
      <c r="G24" s="9">
        <v>26</v>
      </c>
      <c r="H24" s="10" t="s">
        <v>64</v>
      </c>
      <c r="I24" s="3"/>
    </row>
    <row r="25" s="1" customFormat="1" ht="14.25" customHeight="1" spans="1:10">
      <c r="A25" s="3">
        <v>24</v>
      </c>
      <c r="B25" s="3" t="s">
        <v>11</v>
      </c>
      <c r="C25" s="5" t="s">
        <v>27</v>
      </c>
      <c r="D25" s="6" t="s">
        <v>100</v>
      </c>
      <c r="E25" s="7" t="s">
        <v>101</v>
      </c>
      <c r="F25" s="8" t="s">
        <v>102</v>
      </c>
      <c r="G25" s="9">
        <v>26</v>
      </c>
      <c r="H25" s="10" t="s">
        <v>64</v>
      </c>
      <c r="I25" s="3"/>
    </row>
    <row r="26" s="1" customFormat="1" ht="14.25" customHeight="1" spans="1:10">
      <c r="A26" s="3">
        <v>25</v>
      </c>
      <c r="B26" s="3" t="s">
        <v>16</v>
      </c>
      <c r="C26" s="5" t="s">
        <v>27</v>
      </c>
      <c r="D26" s="6" t="s">
        <v>103</v>
      </c>
      <c r="E26" s="7" t="s">
        <v>104</v>
      </c>
      <c r="F26" s="8" t="s">
        <v>105</v>
      </c>
      <c r="G26" s="9">
        <v>27</v>
      </c>
      <c r="H26" s="10" t="s">
        <v>64</v>
      </c>
      <c r="I26" s="3"/>
    </row>
    <row r="27" s="1" customFormat="1" ht="14.25" customHeight="1" spans="1:10">
      <c r="A27" s="3">
        <v>26</v>
      </c>
      <c r="B27" s="3" t="s">
        <v>16</v>
      </c>
      <c r="C27" s="5" t="s">
        <v>27</v>
      </c>
      <c r="D27" s="6" t="s">
        <v>106</v>
      </c>
      <c r="E27" s="7" t="s">
        <v>107</v>
      </c>
      <c r="F27" s="8" t="s">
        <v>108</v>
      </c>
      <c r="G27" s="9">
        <v>27</v>
      </c>
      <c r="H27" s="10" t="s">
        <v>64</v>
      </c>
      <c r="I27" s="3"/>
    </row>
    <row r="28" s="1" customFormat="1" ht="14.25" customHeight="1" spans="1:10">
      <c r="A28" s="3">
        <v>27</v>
      </c>
      <c r="B28" s="3" t="s">
        <v>11</v>
      </c>
      <c r="C28" s="5" t="s">
        <v>27</v>
      </c>
      <c r="D28" s="6" t="s">
        <v>109</v>
      </c>
      <c r="E28" s="7" t="s">
        <v>110</v>
      </c>
      <c r="F28" s="8" t="s">
        <v>111</v>
      </c>
      <c r="G28" s="9">
        <v>27</v>
      </c>
      <c r="H28" s="10" t="s">
        <v>64</v>
      </c>
      <c r="I28" s="3" t="s">
        <v>44</v>
      </c>
      <c r="J28" s="1" t="s">
        <v>45</v>
      </c>
    </row>
    <row r="29" s="1" customFormat="1" ht="14.25" customHeight="1" spans="1:10">
      <c r="A29" s="3">
        <v>28</v>
      </c>
      <c r="B29" s="3" t="s">
        <v>11</v>
      </c>
      <c r="C29" s="5" t="s">
        <v>27</v>
      </c>
      <c r="D29" s="6" t="s">
        <v>112</v>
      </c>
      <c r="E29" s="7" t="s">
        <v>113</v>
      </c>
      <c r="F29" s="8" t="s">
        <v>114</v>
      </c>
      <c r="G29" s="9">
        <v>27</v>
      </c>
      <c r="H29" s="10" t="s">
        <v>64</v>
      </c>
      <c r="I29" s="3"/>
    </row>
    <row r="30" s="1" customFormat="1" ht="14.25" customHeight="1" spans="1:10">
      <c r="A30" s="3">
        <v>29</v>
      </c>
      <c r="B30" s="3" t="s">
        <v>11</v>
      </c>
      <c r="C30" s="5" t="s">
        <v>27</v>
      </c>
      <c r="D30" s="6" t="s">
        <v>115</v>
      </c>
      <c r="E30" s="7" t="s">
        <v>116</v>
      </c>
      <c r="F30" s="8" t="s">
        <v>117</v>
      </c>
      <c r="G30" s="9">
        <v>28</v>
      </c>
      <c r="H30" s="10" t="s">
        <v>64</v>
      </c>
      <c r="I30" s="3"/>
    </row>
    <row r="31" s="1" customFormat="1" ht="14.25" customHeight="1" spans="1:10">
      <c r="A31" s="3">
        <v>30</v>
      </c>
      <c r="B31" s="3" t="s">
        <v>16</v>
      </c>
      <c r="C31" s="5" t="s">
        <v>27</v>
      </c>
      <c r="D31" s="6" t="s">
        <v>118</v>
      </c>
      <c r="E31" s="7" t="s">
        <v>119</v>
      </c>
      <c r="F31" s="8" t="s">
        <v>120</v>
      </c>
      <c r="G31" s="9">
        <v>29</v>
      </c>
      <c r="H31" s="10" t="s">
        <v>64</v>
      </c>
      <c r="I31" s="3"/>
    </row>
    <row r="32" s="1" customFormat="1" ht="14.25" customHeight="1" spans="1:10">
      <c r="A32" s="3">
        <v>31</v>
      </c>
      <c r="B32" s="3" t="s">
        <v>11</v>
      </c>
      <c r="C32" s="5" t="s">
        <v>121</v>
      </c>
      <c r="D32" s="6" t="s">
        <v>122</v>
      </c>
      <c r="E32" s="7" t="s">
        <v>123</v>
      </c>
      <c r="F32" s="8" t="s">
        <v>124</v>
      </c>
      <c r="G32" s="9">
        <v>29</v>
      </c>
      <c r="H32" s="10" t="s">
        <v>64</v>
      </c>
      <c r="I32" s="3"/>
    </row>
    <row r="33" s="1" customFormat="1" ht="14.25" customHeight="1" spans="1:9">
      <c r="A33" s="3">
        <v>32</v>
      </c>
      <c r="B33" s="3" t="s">
        <v>16</v>
      </c>
      <c r="C33" s="5" t="s">
        <v>27</v>
      </c>
      <c r="D33" s="6" t="s">
        <v>125</v>
      </c>
      <c r="E33" s="7" t="s">
        <v>126</v>
      </c>
      <c r="F33" s="8" t="s">
        <v>127</v>
      </c>
      <c r="G33" s="9">
        <v>29</v>
      </c>
      <c r="H33" s="10" t="s">
        <v>64</v>
      </c>
      <c r="I33" s="3"/>
    </row>
    <row r="34" s="1" customFormat="1" ht="14.25" customHeight="1" spans="1:9">
      <c r="A34" s="3">
        <v>33</v>
      </c>
      <c r="B34" s="3" t="s">
        <v>11</v>
      </c>
      <c r="C34" s="5" t="s">
        <v>27</v>
      </c>
      <c r="D34" s="6" t="s">
        <v>128</v>
      </c>
      <c r="E34" s="7" t="s">
        <v>129</v>
      </c>
      <c r="F34" s="8" t="s">
        <v>130</v>
      </c>
      <c r="G34" s="9">
        <v>29</v>
      </c>
      <c r="H34" s="10" t="s">
        <v>64</v>
      </c>
      <c r="I34" s="3"/>
    </row>
    <row r="35" s="1" customFormat="1" ht="14.25" customHeight="1" spans="1:9">
      <c r="A35" s="3">
        <v>34</v>
      </c>
      <c r="B35" s="3" t="s">
        <v>16</v>
      </c>
      <c r="C35" s="5" t="s">
        <v>27</v>
      </c>
      <c r="D35" s="6" t="s">
        <v>131</v>
      </c>
      <c r="E35" s="7" t="s">
        <v>132</v>
      </c>
      <c r="F35" s="8" t="s">
        <v>133</v>
      </c>
      <c r="G35" s="9">
        <v>30</v>
      </c>
      <c r="H35" s="10" t="s">
        <v>64</v>
      </c>
      <c r="I35" s="3"/>
    </row>
    <row r="36" s="1" customFormat="1" ht="14.25" customHeight="1" spans="1:9">
      <c r="A36" s="3">
        <v>35</v>
      </c>
      <c r="B36" s="3" t="s">
        <v>16</v>
      </c>
      <c r="C36" s="5" t="s">
        <v>27</v>
      </c>
      <c r="D36" s="6" t="s">
        <v>134</v>
      </c>
      <c r="E36" s="7" t="s">
        <v>135</v>
      </c>
      <c r="F36" s="8" t="s">
        <v>136</v>
      </c>
      <c r="G36" s="9">
        <v>31</v>
      </c>
      <c r="H36" s="10" t="s">
        <v>64</v>
      </c>
      <c r="I36" s="3"/>
    </row>
    <row r="37" s="1" customFormat="1" ht="14.25" customHeight="1" spans="1:9">
      <c r="A37" s="3">
        <v>36</v>
      </c>
      <c r="B37" s="3" t="s">
        <v>16</v>
      </c>
      <c r="C37" s="5" t="s">
        <v>27</v>
      </c>
      <c r="D37" s="6" t="s">
        <v>137</v>
      </c>
      <c r="E37" s="7" t="s">
        <v>138</v>
      </c>
      <c r="F37" s="8" t="s">
        <v>139</v>
      </c>
      <c r="G37" s="9">
        <v>31</v>
      </c>
      <c r="H37" s="10" t="s">
        <v>64</v>
      </c>
      <c r="I37" s="3"/>
    </row>
    <row r="38" s="1" customFormat="1" ht="14.25" customHeight="1" spans="1:9">
      <c r="A38" s="3">
        <v>37</v>
      </c>
      <c r="B38" s="3" t="s">
        <v>16</v>
      </c>
      <c r="C38" s="5" t="s">
        <v>27</v>
      </c>
      <c r="D38" s="6" t="s">
        <v>140</v>
      </c>
      <c r="E38" s="7" t="s">
        <v>141</v>
      </c>
      <c r="F38" s="8" t="s">
        <v>142</v>
      </c>
      <c r="G38" s="9">
        <v>31</v>
      </c>
      <c r="H38" s="10" t="s">
        <v>64</v>
      </c>
      <c r="I38" s="3"/>
    </row>
    <row r="39" s="1" customFormat="1" ht="14.25" customHeight="1" spans="1:9">
      <c r="A39" s="3">
        <v>38</v>
      </c>
      <c r="B39" s="3" t="s">
        <v>16</v>
      </c>
      <c r="C39" s="5" t="s">
        <v>27</v>
      </c>
      <c r="D39" s="6" t="s">
        <v>143</v>
      </c>
      <c r="E39" s="7" t="s">
        <v>144</v>
      </c>
      <c r="F39" s="8" t="s">
        <v>145</v>
      </c>
      <c r="G39" s="9">
        <v>31</v>
      </c>
      <c r="H39" s="10" t="s">
        <v>64</v>
      </c>
      <c r="I39" s="3"/>
    </row>
    <row r="40" s="1" customFormat="1" ht="14.25" customHeight="1" spans="1:9">
      <c r="A40" s="3">
        <v>39</v>
      </c>
      <c r="B40" s="3" t="s">
        <v>17</v>
      </c>
      <c r="C40" s="5" t="s">
        <v>27</v>
      </c>
      <c r="D40" s="6" t="s">
        <v>146</v>
      </c>
      <c r="E40" s="7" t="s">
        <v>147</v>
      </c>
      <c r="F40" s="8" t="s">
        <v>148</v>
      </c>
      <c r="G40" s="9">
        <v>31</v>
      </c>
      <c r="H40" s="10" t="s">
        <v>64</v>
      </c>
      <c r="I40" s="3"/>
    </row>
    <row r="41" s="1" customFormat="1" ht="14.25" customHeight="1" spans="1:9">
      <c r="A41" s="3">
        <v>40</v>
      </c>
      <c r="B41" s="3" t="s">
        <v>16</v>
      </c>
      <c r="C41" s="5" t="s">
        <v>27</v>
      </c>
      <c r="D41" s="6" t="s">
        <v>149</v>
      </c>
      <c r="E41" s="7" t="s">
        <v>150</v>
      </c>
      <c r="F41" s="8" t="s">
        <v>151</v>
      </c>
      <c r="G41" s="9">
        <v>32</v>
      </c>
      <c r="H41" s="10" t="s">
        <v>64</v>
      </c>
      <c r="I41" s="3"/>
    </row>
    <row r="42" s="1" customFormat="1" ht="14.25" customHeight="1" spans="1:9">
      <c r="A42" s="3">
        <v>41</v>
      </c>
      <c r="B42" s="3" t="s">
        <v>16</v>
      </c>
      <c r="C42" s="5" t="s">
        <v>27</v>
      </c>
      <c r="D42" s="6" t="s">
        <v>152</v>
      </c>
      <c r="E42" s="7" t="s">
        <v>153</v>
      </c>
      <c r="F42" s="8" t="s">
        <v>154</v>
      </c>
      <c r="G42" s="9">
        <v>32</v>
      </c>
      <c r="H42" s="10" t="s">
        <v>64</v>
      </c>
      <c r="I42" s="3"/>
    </row>
    <row r="43" s="1" customFormat="1" ht="14.25" customHeight="1" spans="1:9">
      <c r="A43" s="3">
        <v>42</v>
      </c>
      <c r="B43" s="3" t="s">
        <v>17</v>
      </c>
      <c r="C43" s="5" t="s">
        <v>27</v>
      </c>
      <c r="D43" s="6" t="s">
        <v>155</v>
      </c>
      <c r="E43" s="7" t="s">
        <v>156</v>
      </c>
      <c r="F43" s="8" t="s">
        <v>157</v>
      </c>
      <c r="G43" s="9">
        <v>32</v>
      </c>
      <c r="H43" s="10" t="s">
        <v>64</v>
      </c>
      <c r="I43" s="3"/>
    </row>
    <row r="44" s="1" customFormat="1" ht="14.25" customHeight="1" spans="1:9">
      <c r="A44" s="3">
        <v>43</v>
      </c>
      <c r="B44" s="3" t="s">
        <v>16</v>
      </c>
      <c r="C44" s="5" t="s">
        <v>27</v>
      </c>
      <c r="D44" s="6" t="s">
        <v>158</v>
      </c>
      <c r="E44" s="7" t="s">
        <v>159</v>
      </c>
      <c r="F44" s="8" t="s">
        <v>160</v>
      </c>
      <c r="G44" s="9">
        <v>33</v>
      </c>
      <c r="H44" s="10" t="s">
        <v>64</v>
      </c>
      <c r="I44" s="3"/>
    </row>
    <row r="45" s="1" customFormat="1" ht="14.25" customHeight="1" spans="1:9">
      <c r="A45" s="3">
        <v>44</v>
      </c>
      <c r="B45" s="3" t="s">
        <v>16</v>
      </c>
      <c r="C45" s="5" t="s">
        <v>27</v>
      </c>
      <c r="D45" s="6" t="s">
        <v>161</v>
      </c>
      <c r="E45" s="7" t="s">
        <v>162</v>
      </c>
      <c r="F45" s="8" t="s">
        <v>163</v>
      </c>
      <c r="G45" s="9">
        <v>34</v>
      </c>
      <c r="H45" s="10" t="s">
        <v>64</v>
      </c>
      <c r="I45" s="3"/>
    </row>
    <row r="46" s="1" customFormat="1" ht="14.25" customHeight="1" spans="1:9">
      <c r="A46" s="3">
        <v>45</v>
      </c>
      <c r="B46" s="3" t="s">
        <v>17</v>
      </c>
      <c r="C46" s="5" t="s">
        <v>27</v>
      </c>
      <c r="D46" s="6" t="s">
        <v>164</v>
      </c>
      <c r="E46" s="7" t="s">
        <v>165</v>
      </c>
      <c r="F46" s="8" t="s">
        <v>166</v>
      </c>
      <c r="G46" s="9">
        <v>34</v>
      </c>
      <c r="H46" s="10" t="s">
        <v>64</v>
      </c>
      <c r="I46" s="3"/>
    </row>
    <row r="47" s="1" customFormat="1" ht="14.25" customHeight="1" spans="1:9">
      <c r="A47" s="3">
        <v>46</v>
      </c>
      <c r="B47" s="3" t="s">
        <v>17</v>
      </c>
      <c r="C47" s="5" t="s">
        <v>27</v>
      </c>
      <c r="D47" s="6" t="s">
        <v>167</v>
      </c>
      <c r="E47" s="7" t="s">
        <v>168</v>
      </c>
      <c r="F47" s="8" t="s">
        <v>169</v>
      </c>
      <c r="G47" s="9">
        <v>34</v>
      </c>
      <c r="H47" s="10" t="s">
        <v>64</v>
      </c>
      <c r="I47" s="3"/>
    </row>
    <row r="48" s="1" customFormat="1" ht="14.25" customHeight="1" spans="1:9">
      <c r="A48" s="3">
        <v>47</v>
      </c>
      <c r="B48" s="3" t="s">
        <v>16</v>
      </c>
      <c r="C48" s="5" t="s">
        <v>27</v>
      </c>
      <c r="D48" s="6" t="s">
        <v>170</v>
      </c>
      <c r="E48" s="7" t="s">
        <v>171</v>
      </c>
      <c r="F48" s="8" t="s">
        <v>172</v>
      </c>
      <c r="G48" s="9">
        <v>35</v>
      </c>
      <c r="H48" s="10" t="s">
        <v>64</v>
      </c>
      <c r="I48" s="3"/>
    </row>
    <row r="49" s="1" customFormat="1" ht="14.25" customHeight="1" spans="1:10">
      <c r="A49" s="3">
        <v>48</v>
      </c>
      <c r="B49" s="3" t="s">
        <v>17</v>
      </c>
      <c r="C49" s="5" t="s">
        <v>27</v>
      </c>
      <c r="D49" s="6" t="s">
        <v>173</v>
      </c>
      <c r="E49" s="7" t="s">
        <v>174</v>
      </c>
      <c r="F49" s="8" t="s">
        <v>175</v>
      </c>
      <c r="G49" s="9">
        <v>35</v>
      </c>
      <c r="H49" s="10" t="s">
        <v>64</v>
      </c>
      <c r="I49" s="3"/>
    </row>
    <row r="50" s="1" customFormat="1" ht="14.25" customHeight="1" spans="1:10">
      <c r="A50" s="3">
        <v>49</v>
      </c>
      <c r="B50" s="3" t="s">
        <v>17</v>
      </c>
      <c r="C50" s="5" t="s">
        <v>27</v>
      </c>
      <c r="D50" s="6" t="s">
        <v>176</v>
      </c>
      <c r="E50" s="7" t="s">
        <v>177</v>
      </c>
      <c r="F50" s="8" t="s">
        <v>178</v>
      </c>
      <c r="G50" s="9">
        <v>35</v>
      </c>
      <c r="H50" s="10" t="s">
        <v>64</v>
      </c>
      <c r="I50" s="3"/>
    </row>
    <row r="51" s="1" customFormat="1" ht="14.25" customHeight="1" spans="1:10">
      <c r="A51" s="3">
        <v>50</v>
      </c>
      <c r="B51" s="3" t="s">
        <v>17</v>
      </c>
      <c r="C51" s="5" t="s">
        <v>27</v>
      </c>
      <c r="D51" s="6" t="s">
        <v>179</v>
      </c>
      <c r="E51" s="7" t="s">
        <v>180</v>
      </c>
      <c r="F51" s="8" t="s">
        <v>181</v>
      </c>
      <c r="G51" s="9">
        <v>36</v>
      </c>
      <c r="H51" s="10" t="s">
        <v>64</v>
      </c>
      <c r="I51" s="3"/>
    </row>
    <row r="52" s="1" customFormat="1" ht="14.25" customHeight="1" spans="1:10">
      <c r="A52" s="3">
        <v>51</v>
      </c>
      <c r="B52" s="3" t="s">
        <v>17</v>
      </c>
      <c r="C52" s="5" t="s">
        <v>27</v>
      </c>
      <c r="D52" s="6" t="s">
        <v>182</v>
      </c>
      <c r="E52" s="7" t="s">
        <v>183</v>
      </c>
      <c r="F52" s="8" t="s">
        <v>184</v>
      </c>
      <c r="G52" s="9">
        <v>36</v>
      </c>
      <c r="H52" s="10" t="s">
        <v>64</v>
      </c>
      <c r="I52" s="3"/>
    </row>
    <row r="53" s="1" customFormat="1" ht="14.25" customHeight="1" spans="1:10">
      <c r="A53" s="3">
        <v>52</v>
      </c>
      <c r="B53" s="3" t="s">
        <v>11</v>
      </c>
      <c r="C53" s="5" t="s">
        <v>121</v>
      </c>
      <c r="D53" s="6" t="s">
        <v>185</v>
      </c>
      <c r="E53" s="7" t="s">
        <v>186</v>
      </c>
      <c r="F53" s="8" t="s">
        <v>187</v>
      </c>
      <c r="G53" s="9">
        <v>37</v>
      </c>
      <c r="H53" s="10" t="s">
        <v>64</v>
      </c>
      <c r="I53" s="3"/>
    </row>
    <row r="54" s="1" customFormat="1" ht="14.25" customHeight="1" spans="1:10">
      <c r="A54" s="3">
        <v>53</v>
      </c>
      <c r="B54" s="3" t="s">
        <v>16</v>
      </c>
      <c r="C54" s="5" t="s">
        <v>27</v>
      </c>
      <c r="D54" s="6" t="s">
        <v>188</v>
      </c>
      <c r="E54" s="7" t="s">
        <v>189</v>
      </c>
      <c r="F54" s="8" t="s">
        <v>190</v>
      </c>
      <c r="G54" s="9">
        <v>37</v>
      </c>
      <c r="H54" s="10" t="s">
        <v>64</v>
      </c>
      <c r="I54" s="3"/>
    </row>
    <row r="55" s="1" customFormat="1" ht="14.25" customHeight="1" spans="1:10">
      <c r="A55" s="3">
        <v>54</v>
      </c>
      <c r="B55" s="3" t="s">
        <v>17</v>
      </c>
      <c r="C55" s="5" t="s">
        <v>27</v>
      </c>
      <c r="D55" s="6" t="s">
        <v>191</v>
      </c>
      <c r="E55" s="7" t="s">
        <v>192</v>
      </c>
      <c r="F55" s="8" t="s">
        <v>193</v>
      </c>
      <c r="G55" s="9">
        <v>37</v>
      </c>
      <c r="H55" s="10" t="s">
        <v>64</v>
      </c>
      <c r="I55" s="3"/>
    </row>
    <row r="56" s="1" customFormat="1" ht="14.25" customHeight="1" spans="1:10">
      <c r="A56" s="3">
        <v>55</v>
      </c>
      <c r="B56" s="3" t="s">
        <v>17</v>
      </c>
      <c r="C56" s="5" t="s">
        <v>27</v>
      </c>
      <c r="D56" s="6" t="s">
        <v>194</v>
      </c>
      <c r="E56" s="7" t="s">
        <v>195</v>
      </c>
      <c r="F56" s="8" t="s">
        <v>196</v>
      </c>
      <c r="G56" s="9">
        <v>37</v>
      </c>
      <c r="H56" s="10" t="s">
        <v>64</v>
      </c>
      <c r="I56" s="3"/>
    </row>
    <row r="57" s="1" customFormat="1" ht="14.25" customHeight="1" spans="1:10">
      <c r="A57" s="3">
        <v>56</v>
      </c>
      <c r="B57" s="3" t="s">
        <v>17</v>
      </c>
      <c r="C57" s="5" t="s">
        <v>27</v>
      </c>
      <c r="D57" s="6" t="s">
        <v>197</v>
      </c>
      <c r="E57" s="7" t="s">
        <v>198</v>
      </c>
      <c r="F57" s="8" t="s">
        <v>199</v>
      </c>
      <c r="G57" s="9">
        <v>37</v>
      </c>
      <c r="H57" s="10" t="s">
        <v>64</v>
      </c>
      <c r="I57" s="3"/>
    </row>
    <row r="58" s="1" customFormat="1" ht="14.25" customHeight="1" spans="1:10">
      <c r="A58" s="3">
        <v>57</v>
      </c>
      <c r="B58" s="3" t="s">
        <v>17</v>
      </c>
      <c r="C58" s="5" t="s">
        <v>27</v>
      </c>
      <c r="D58" s="6" t="s">
        <v>200</v>
      </c>
      <c r="E58" s="7" t="s">
        <v>201</v>
      </c>
      <c r="F58" s="8" t="s">
        <v>202</v>
      </c>
      <c r="G58" s="9">
        <v>38</v>
      </c>
      <c r="H58" s="10" t="s">
        <v>64</v>
      </c>
      <c r="I58" s="3"/>
    </row>
    <row r="59" s="1" customFormat="1" ht="14.25" customHeight="1" spans="1:10">
      <c r="A59" s="3">
        <v>58</v>
      </c>
      <c r="B59" s="3" t="s">
        <v>17</v>
      </c>
      <c r="C59" s="5" t="s">
        <v>27</v>
      </c>
      <c r="D59" s="6" t="s">
        <v>203</v>
      </c>
      <c r="E59" s="7" t="s">
        <v>204</v>
      </c>
      <c r="F59" s="8" t="s">
        <v>205</v>
      </c>
      <c r="G59" s="9">
        <v>38</v>
      </c>
      <c r="H59" s="10" t="s">
        <v>64</v>
      </c>
      <c r="I59" s="3"/>
    </row>
    <row r="60" s="1" customFormat="1" ht="14.25" customHeight="1" spans="1:10">
      <c r="A60" s="3">
        <v>59</v>
      </c>
      <c r="B60" s="3" t="s">
        <v>16</v>
      </c>
      <c r="C60" s="5" t="s">
        <v>27</v>
      </c>
      <c r="D60" s="6" t="s">
        <v>206</v>
      </c>
      <c r="E60" s="7" t="s">
        <v>207</v>
      </c>
      <c r="F60" s="8" t="s">
        <v>208</v>
      </c>
      <c r="G60" s="9">
        <v>39</v>
      </c>
      <c r="H60" s="10" t="s">
        <v>64</v>
      </c>
      <c r="I60" s="3"/>
    </row>
    <row r="61" s="1" customFormat="1" ht="14.25" customHeight="1" spans="1:10">
      <c r="A61" s="3">
        <v>60</v>
      </c>
      <c r="B61" s="3" t="s">
        <v>16</v>
      </c>
      <c r="C61" s="5" t="s">
        <v>27</v>
      </c>
      <c r="D61" s="6" t="s">
        <v>209</v>
      </c>
      <c r="E61" s="7" t="s">
        <v>210</v>
      </c>
      <c r="F61" s="8" t="s">
        <v>211</v>
      </c>
      <c r="G61" s="9">
        <v>41</v>
      </c>
      <c r="H61" s="10" t="s">
        <v>64</v>
      </c>
      <c r="I61" s="3"/>
    </row>
    <row r="62" s="1" customFormat="1" ht="14.25" customHeight="1" spans="1:10">
      <c r="A62" s="3">
        <v>61</v>
      </c>
      <c r="B62" s="3" t="s">
        <v>17</v>
      </c>
      <c r="C62" s="5" t="s">
        <v>27</v>
      </c>
      <c r="D62" s="6" t="s">
        <v>212</v>
      </c>
      <c r="E62" s="7" t="s">
        <v>213</v>
      </c>
      <c r="F62" s="8" t="s">
        <v>214</v>
      </c>
      <c r="G62" s="9">
        <v>41</v>
      </c>
      <c r="H62" s="10" t="s">
        <v>64</v>
      </c>
      <c r="I62" s="3"/>
    </row>
    <row r="63" s="1" customFormat="1" ht="14.25" customHeight="1" spans="1:10">
      <c r="A63" s="3">
        <v>62</v>
      </c>
      <c r="B63" s="3" t="s">
        <v>17</v>
      </c>
      <c r="C63" s="5" t="s">
        <v>27</v>
      </c>
      <c r="D63" s="6" t="s">
        <v>215</v>
      </c>
      <c r="E63" s="7" t="s">
        <v>216</v>
      </c>
      <c r="F63" s="8" t="s">
        <v>217</v>
      </c>
      <c r="G63" s="9">
        <v>41</v>
      </c>
      <c r="H63" s="10" t="s">
        <v>64</v>
      </c>
      <c r="I63" s="3"/>
    </row>
    <row r="64" s="1" customFormat="1" ht="14.25" customHeight="1" spans="1:10">
      <c r="A64" s="3">
        <v>63</v>
      </c>
      <c r="B64" s="3" t="s">
        <v>17</v>
      </c>
      <c r="C64" s="5" t="s">
        <v>27</v>
      </c>
      <c r="D64" s="6" t="s">
        <v>218</v>
      </c>
      <c r="E64" s="7" t="s">
        <v>219</v>
      </c>
      <c r="F64" s="8" t="s">
        <v>220</v>
      </c>
      <c r="G64" s="9">
        <v>41</v>
      </c>
      <c r="H64" s="10" t="s">
        <v>64</v>
      </c>
      <c r="I64" s="3" t="s">
        <v>44</v>
      </c>
      <c r="J64" s="1" t="s">
        <v>45</v>
      </c>
    </row>
    <row r="65" s="1" customFormat="1" ht="14.25" customHeight="1" spans="1:10">
      <c r="A65" s="3">
        <v>64</v>
      </c>
      <c r="B65" s="3" t="s">
        <v>16</v>
      </c>
      <c r="C65" s="5" t="s">
        <v>27</v>
      </c>
      <c r="D65" s="6" t="s">
        <v>221</v>
      </c>
      <c r="E65" s="7" t="s">
        <v>222</v>
      </c>
      <c r="F65" s="8" t="s">
        <v>223</v>
      </c>
      <c r="G65" s="9">
        <v>44</v>
      </c>
      <c r="H65" s="10" t="s">
        <v>64</v>
      </c>
      <c r="I65" s="3"/>
    </row>
    <row r="66" s="1" customFormat="1" ht="14.25" customHeight="1" spans="1:10">
      <c r="A66" s="3">
        <v>65</v>
      </c>
      <c r="B66" s="3" t="s">
        <v>17</v>
      </c>
      <c r="C66" s="5" t="s">
        <v>27</v>
      </c>
      <c r="D66" s="6" t="s">
        <v>224</v>
      </c>
      <c r="E66" s="7" t="s">
        <v>225</v>
      </c>
      <c r="F66" s="8" t="s">
        <v>226</v>
      </c>
      <c r="G66" s="9">
        <v>44</v>
      </c>
      <c r="H66" s="10" t="s">
        <v>64</v>
      </c>
      <c r="I66" s="3"/>
    </row>
    <row r="67" s="1" customFormat="1" ht="14.25" customHeight="1" spans="1:10">
      <c r="A67" s="3">
        <v>66</v>
      </c>
      <c r="B67" s="3" t="s">
        <v>16</v>
      </c>
      <c r="C67" s="5" t="s">
        <v>27</v>
      </c>
      <c r="D67" s="6" t="s">
        <v>227</v>
      </c>
      <c r="E67" s="7" t="s">
        <v>228</v>
      </c>
      <c r="F67" s="8" t="s">
        <v>229</v>
      </c>
      <c r="G67" s="9">
        <v>45</v>
      </c>
      <c r="H67" s="10" t="s">
        <v>64</v>
      </c>
      <c r="I67" s="3" t="s">
        <v>44</v>
      </c>
      <c r="J67" s="1" t="s">
        <v>45</v>
      </c>
    </row>
    <row r="68" s="1" customFormat="1" ht="14.25" customHeight="1" spans="1:10">
      <c r="A68" s="3">
        <v>67</v>
      </c>
      <c r="B68" s="3" t="s">
        <v>16</v>
      </c>
      <c r="C68" s="5" t="s">
        <v>27</v>
      </c>
      <c r="D68" s="6" t="s">
        <v>230</v>
      </c>
      <c r="E68" s="7" t="s">
        <v>231</v>
      </c>
      <c r="F68" s="8" t="s">
        <v>232</v>
      </c>
      <c r="G68" s="9">
        <v>46</v>
      </c>
      <c r="H68" s="10" t="s">
        <v>64</v>
      </c>
      <c r="I68" s="3" t="s">
        <v>44</v>
      </c>
      <c r="J68" s="1" t="s">
        <v>45</v>
      </c>
    </row>
    <row r="69" s="1" customFormat="1" ht="14.25" customHeight="1" spans="1:10">
      <c r="A69" s="3">
        <v>68</v>
      </c>
      <c r="B69" s="3" t="s">
        <v>11</v>
      </c>
      <c r="C69" s="5" t="s">
        <v>27</v>
      </c>
      <c r="D69" s="6" t="s">
        <v>233</v>
      </c>
      <c r="E69" s="7" t="s">
        <v>234</v>
      </c>
      <c r="F69" s="8" t="s">
        <v>235</v>
      </c>
      <c r="G69" s="9">
        <v>48</v>
      </c>
      <c r="H69" s="10" t="s">
        <v>64</v>
      </c>
      <c r="I69" s="3"/>
    </row>
    <row r="70" s="1" customFormat="1" ht="14.25" customHeight="1" spans="1:10">
      <c r="A70" s="3">
        <v>69</v>
      </c>
      <c r="B70" s="3" t="s">
        <v>17</v>
      </c>
      <c r="C70" s="5" t="s">
        <v>27</v>
      </c>
      <c r="D70" s="6" t="s">
        <v>236</v>
      </c>
      <c r="E70" s="7" t="s">
        <v>237</v>
      </c>
      <c r="F70" s="8" t="s">
        <v>238</v>
      </c>
      <c r="G70" s="9">
        <v>48</v>
      </c>
      <c r="H70" s="10" t="s">
        <v>64</v>
      </c>
      <c r="I70" s="3"/>
    </row>
    <row r="71" s="1" customFormat="1" ht="14.25" customHeight="1" spans="1:10">
      <c r="A71" s="3">
        <v>70</v>
      </c>
      <c r="B71" s="3" t="s">
        <v>17</v>
      </c>
      <c r="C71" s="5" t="s">
        <v>27</v>
      </c>
      <c r="D71" s="6" t="s">
        <v>239</v>
      </c>
      <c r="E71" s="7" t="s">
        <v>240</v>
      </c>
      <c r="F71" s="8" t="s">
        <v>241</v>
      </c>
      <c r="G71" s="9">
        <v>48</v>
      </c>
      <c r="H71" s="10" t="s">
        <v>64</v>
      </c>
      <c r="I71" s="3" t="s">
        <v>44</v>
      </c>
      <c r="J71" s="1" t="s">
        <v>45</v>
      </c>
    </row>
    <row r="72" s="1" customFormat="1" ht="14.25" customHeight="1" spans="1:10">
      <c r="A72" s="3">
        <v>71</v>
      </c>
      <c r="B72" s="3" t="s">
        <v>11</v>
      </c>
      <c r="C72" s="5" t="s">
        <v>27</v>
      </c>
      <c r="D72" s="6" t="s">
        <v>242</v>
      </c>
      <c r="E72" s="7" t="s">
        <v>243</v>
      </c>
      <c r="F72" s="8" t="s">
        <v>244</v>
      </c>
      <c r="G72" s="9">
        <v>52</v>
      </c>
      <c r="H72" s="10" t="s">
        <v>245</v>
      </c>
      <c r="I72" s="3"/>
    </row>
    <row r="73" s="1" customFormat="1" ht="14.25" customHeight="1" spans="1:10">
      <c r="A73" s="3">
        <v>72</v>
      </c>
      <c r="B73" s="3" t="s">
        <v>11</v>
      </c>
      <c r="C73" s="5" t="s">
        <v>121</v>
      </c>
      <c r="D73" s="6" t="s">
        <v>246</v>
      </c>
      <c r="E73" s="7" t="s">
        <v>247</v>
      </c>
      <c r="F73" s="8" t="s">
        <v>248</v>
      </c>
      <c r="G73" s="9">
        <v>54</v>
      </c>
      <c r="H73" s="10" t="s">
        <v>245</v>
      </c>
      <c r="I73" s="3"/>
    </row>
    <row r="74" s="1" customFormat="1" ht="14.25" customHeight="1" spans="1:10">
      <c r="A74" s="3">
        <v>73</v>
      </c>
      <c r="B74" s="3" t="s">
        <v>11</v>
      </c>
      <c r="C74" s="5" t="s">
        <v>121</v>
      </c>
      <c r="D74" s="6" t="s">
        <v>249</v>
      </c>
      <c r="E74" s="7" t="s">
        <v>250</v>
      </c>
      <c r="F74" s="8" t="s">
        <v>251</v>
      </c>
      <c r="G74" s="9">
        <v>55</v>
      </c>
      <c r="H74" s="10" t="s">
        <v>245</v>
      </c>
      <c r="I74" s="3"/>
    </row>
    <row r="75" s="1" customFormat="1" ht="14.25" customHeight="1" spans="1:10">
      <c r="A75" s="3">
        <v>74</v>
      </c>
      <c r="B75" s="3" t="s">
        <v>11</v>
      </c>
      <c r="C75" s="5" t="s">
        <v>27</v>
      </c>
      <c r="D75" s="6" t="s">
        <v>252</v>
      </c>
      <c r="E75" s="7" t="s">
        <v>253</v>
      </c>
      <c r="F75" s="8" t="s">
        <v>254</v>
      </c>
      <c r="G75" s="9">
        <v>74</v>
      </c>
      <c r="H75" s="10" t="s">
        <v>245</v>
      </c>
      <c r="I75" s="3"/>
    </row>
    <row r="76" s="1" customFormat="1" ht="14.25" customHeight="1" spans="1:10">
      <c r="A76" s="3">
        <v>75</v>
      </c>
      <c r="B76" s="3" t="s">
        <v>17</v>
      </c>
      <c r="C76" s="5" t="s">
        <v>27</v>
      </c>
      <c r="D76" s="6" t="s">
        <v>255</v>
      </c>
      <c r="E76" s="7" t="s">
        <v>256</v>
      </c>
      <c r="F76" s="8" t="s">
        <v>257</v>
      </c>
      <c r="G76" s="9">
        <v>24</v>
      </c>
      <c r="H76" s="10" t="s">
        <v>64</v>
      </c>
      <c r="I76" s="3"/>
    </row>
    <row r="77" s="1" customFormat="1" ht="14.25" customHeight="1" spans="1:10">
      <c r="A77" s="3">
        <v>76</v>
      </c>
      <c r="B77" s="3" t="s">
        <v>11</v>
      </c>
      <c r="C77" s="5" t="s">
        <v>121</v>
      </c>
      <c r="D77" s="6" t="s">
        <v>258</v>
      </c>
      <c r="E77" s="7" t="s">
        <v>259</v>
      </c>
      <c r="F77" s="8" t="s">
        <v>260</v>
      </c>
      <c r="G77" s="9">
        <v>75</v>
      </c>
      <c r="H77" s="10" t="s">
        <v>245</v>
      </c>
      <c r="I77" s="3" t="s">
        <v>261</v>
      </c>
    </row>
    <row r="78" s="1" customFormat="1" ht="14.25" customHeight="1" spans="1:10">
      <c r="A78" s="3">
        <v>77</v>
      </c>
      <c r="B78" s="3" t="s">
        <v>11</v>
      </c>
      <c r="C78" s="5" t="s">
        <v>121</v>
      </c>
      <c r="D78" s="6" t="s">
        <v>262</v>
      </c>
      <c r="E78" s="7" t="s">
        <v>263</v>
      </c>
      <c r="F78" s="8" t="s">
        <v>264</v>
      </c>
      <c r="G78" s="9">
        <v>97</v>
      </c>
      <c r="H78" s="10" t="s">
        <v>245</v>
      </c>
      <c r="I78" s="3" t="s">
        <v>265</v>
      </c>
    </row>
    <row r="79" s="1" customFormat="1" ht="14.25" customHeight="1" spans="1:10">
      <c r="A79" s="3">
        <v>78</v>
      </c>
      <c r="B79" s="3" t="s">
        <v>11</v>
      </c>
      <c r="C79" s="5" t="s">
        <v>266</v>
      </c>
      <c r="D79" s="6" t="s">
        <v>267</v>
      </c>
      <c r="E79" s="7" t="s">
        <v>268</v>
      </c>
      <c r="F79" s="8" t="s">
        <v>269</v>
      </c>
      <c r="G79" s="9">
        <v>99</v>
      </c>
      <c r="H79" s="10" t="s">
        <v>245</v>
      </c>
      <c r="I79" s="3"/>
    </row>
    <row r="80" s="1" customFormat="1" ht="14.25" customHeight="1" spans="1:10">
      <c r="A80" s="3">
        <v>79</v>
      </c>
      <c r="B80" s="3" t="s">
        <v>16</v>
      </c>
      <c r="C80" s="5" t="s">
        <v>121</v>
      </c>
      <c r="D80" s="6" t="s">
        <v>270</v>
      </c>
      <c r="E80" s="7" t="s">
        <v>271</v>
      </c>
      <c r="F80" s="8" t="s">
        <v>272</v>
      </c>
      <c r="G80" s="9">
        <v>102</v>
      </c>
      <c r="H80" s="10" t="s">
        <v>245</v>
      </c>
      <c r="I80" s="3"/>
    </row>
    <row r="81" s="1" customFormat="1" ht="14.25" customHeight="1" spans="1:9">
      <c r="A81" s="3">
        <v>80</v>
      </c>
      <c r="B81" s="3" t="s">
        <v>16</v>
      </c>
      <c r="C81" s="5" t="s">
        <v>121</v>
      </c>
      <c r="D81" s="6" t="s">
        <v>273</v>
      </c>
      <c r="E81" s="7" t="s">
        <v>274</v>
      </c>
      <c r="F81" s="8" t="s">
        <v>275</v>
      </c>
      <c r="G81" s="9">
        <v>103</v>
      </c>
      <c r="H81" s="10" t="s">
        <v>245</v>
      </c>
      <c r="I81" s="3"/>
    </row>
    <row r="82" s="1" customFormat="1" ht="14.25" customHeight="1" spans="1:9">
      <c r="A82" s="3">
        <v>81</v>
      </c>
      <c r="B82" s="3" t="s">
        <v>11</v>
      </c>
      <c r="C82" s="5" t="s">
        <v>121</v>
      </c>
      <c r="D82" s="6" t="s">
        <v>276</v>
      </c>
      <c r="E82" s="7" t="s">
        <v>277</v>
      </c>
      <c r="F82" s="8" t="s">
        <v>278</v>
      </c>
      <c r="G82" s="9">
        <v>107</v>
      </c>
      <c r="H82" s="10" t="s">
        <v>245</v>
      </c>
      <c r="I82" s="3"/>
    </row>
    <row r="83" s="1" customFormat="1" ht="14.25" customHeight="1" spans="1:9">
      <c r="A83" s="3">
        <v>82</v>
      </c>
      <c r="B83" s="3" t="s">
        <v>16</v>
      </c>
      <c r="C83" s="5" t="s">
        <v>121</v>
      </c>
      <c r="D83" s="6" t="s">
        <v>279</v>
      </c>
      <c r="E83" s="7" t="s">
        <v>280</v>
      </c>
      <c r="F83" s="8" t="s">
        <v>281</v>
      </c>
      <c r="G83" s="9">
        <v>117</v>
      </c>
      <c r="H83" s="10" t="s">
        <v>245</v>
      </c>
      <c r="I83" s="3" t="s">
        <v>265</v>
      </c>
    </row>
    <row r="84" s="1" customFormat="1" ht="14.25" customHeight="1" spans="1:9">
      <c r="A84" s="3">
        <v>83</v>
      </c>
      <c r="B84" s="3" t="s">
        <v>17</v>
      </c>
      <c r="C84" s="5" t="s">
        <v>266</v>
      </c>
      <c r="D84" s="6" t="s">
        <v>282</v>
      </c>
      <c r="E84" s="7" t="s">
        <v>283</v>
      </c>
      <c r="F84" s="8" t="s">
        <v>284</v>
      </c>
      <c r="G84" s="9">
        <v>117</v>
      </c>
      <c r="H84" s="10" t="s">
        <v>245</v>
      </c>
      <c r="I84" s="3"/>
    </row>
    <row r="85" s="1" customFormat="1" ht="14.25" customHeight="1" spans="1:9">
      <c r="A85" s="3">
        <v>84</v>
      </c>
      <c r="B85" s="3" t="s">
        <v>17</v>
      </c>
      <c r="C85" s="5" t="s">
        <v>266</v>
      </c>
      <c r="D85" s="6" t="s">
        <v>285</v>
      </c>
      <c r="E85" s="7" t="s">
        <v>286</v>
      </c>
      <c r="F85" s="8" t="s">
        <v>287</v>
      </c>
      <c r="G85" s="9">
        <v>121</v>
      </c>
      <c r="H85" s="10" t="s">
        <v>245</v>
      </c>
      <c r="I85" s="3"/>
    </row>
    <row r="86" s="1" customFormat="1" ht="14.25" customHeight="1" spans="1:9">
      <c r="A86" s="3">
        <v>85</v>
      </c>
      <c r="B86" s="3" t="s">
        <v>11</v>
      </c>
      <c r="C86" s="5" t="s">
        <v>266</v>
      </c>
      <c r="D86" s="6" t="s">
        <v>288</v>
      </c>
      <c r="E86" s="7" t="s">
        <v>289</v>
      </c>
      <c r="F86" s="8" t="s">
        <v>290</v>
      </c>
      <c r="G86" s="9">
        <v>160</v>
      </c>
      <c r="H86" s="10" t="s">
        <v>291</v>
      </c>
      <c r="I86" s="3" t="s">
        <v>265</v>
      </c>
    </row>
    <row r="87" s="1" customFormat="1" ht="14.25" customHeight="1" spans="1:9">
      <c r="A87" s="3">
        <v>86</v>
      </c>
      <c r="B87" s="3" t="s">
        <v>17</v>
      </c>
      <c r="C87" s="5" t="s">
        <v>266</v>
      </c>
      <c r="D87" s="6" t="s">
        <v>292</v>
      </c>
      <c r="E87" s="8" t="s">
        <v>293</v>
      </c>
      <c r="F87" s="8" t="s">
        <v>294</v>
      </c>
      <c r="G87" s="9">
        <v>187</v>
      </c>
      <c r="H87" s="10" t="s">
        <v>291</v>
      </c>
      <c r="I87" s="3"/>
    </row>
    <row r="88" s="1" customFormat="1" ht="15" customHeight="1" spans="1:9">
      <c r="A88" s="3">
        <v>87</v>
      </c>
      <c r="B88" s="3" t="s">
        <v>11</v>
      </c>
      <c r="C88" s="5" t="s">
        <v>266</v>
      </c>
      <c r="D88" s="6" t="s">
        <v>295</v>
      </c>
      <c r="E88" s="7" t="s">
        <v>296</v>
      </c>
      <c r="F88" s="8" t="s">
        <v>297</v>
      </c>
      <c r="G88" s="9">
        <v>220</v>
      </c>
      <c r="H88" s="10" t="s">
        <v>291</v>
      </c>
      <c r="I88" s="3"/>
    </row>
    <row r="89" s="1" customFormat="1" ht="14.25" customHeight="1" spans="1:9">
      <c r="A89" s="3">
        <v>88</v>
      </c>
      <c r="B89" s="3" t="s">
        <v>17</v>
      </c>
      <c r="C89" s="5" t="s">
        <v>266</v>
      </c>
      <c r="D89" s="6" t="s">
        <v>298</v>
      </c>
      <c r="E89" s="8" t="s">
        <v>299</v>
      </c>
      <c r="F89" s="8" t="s">
        <v>300</v>
      </c>
      <c r="G89" s="9">
        <v>224</v>
      </c>
      <c r="H89" s="10" t="s">
        <v>291</v>
      </c>
      <c r="I89" s="3"/>
    </row>
    <row r="90" s="1" customFormat="1" ht="14.25" customHeight="1" spans="1:9">
      <c r="A90" s="3">
        <v>89</v>
      </c>
      <c r="B90" s="3" t="s">
        <v>17</v>
      </c>
      <c r="C90" s="5" t="s">
        <v>266</v>
      </c>
      <c r="D90" s="6" t="s">
        <v>301</v>
      </c>
      <c r="E90" s="7" t="s">
        <v>302</v>
      </c>
      <c r="F90" s="8" t="s">
        <v>303</v>
      </c>
      <c r="G90" s="9">
        <v>228</v>
      </c>
      <c r="H90" s="10" t="s">
        <v>291</v>
      </c>
      <c r="I90" s="3"/>
    </row>
    <row r="91" s="1" customFormat="1" ht="14.25" customHeight="1" spans="1:9">
      <c r="A91" s="3">
        <v>90</v>
      </c>
      <c r="B91" s="3" t="s">
        <v>11</v>
      </c>
      <c r="C91" s="5" t="s">
        <v>266</v>
      </c>
      <c r="D91" s="6" t="s">
        <v>304</v>
      </c>
      <c r="E91" s="8" t="s">
        <v>305</v>
      </c>
      <c r="F91" s="8" t="s">
        <v>306</v>
      </c>
      <c r="G91" s="9">
        <v>282</v>
      </c>
      <c r="H91" s="10" t="s">
        <v>307</v>
      </c>
      <c r="I91" s="3"/>
    </row>
    <row r="92" s="1" customFormat="1" ht="14.25" customHeight="1" spans="1:9">
      <c r="A92" s="3">
        <v>91</v>
      </c>
      <c r="B92" s="3" t="s">
        <v>11</v>
      </c>
      <c r="C92" s="5" t="s">
        <v>266</v>
      </c>
      <c r="D92" s="6" t="s">
        <v>308</v>
      </c>
      <c r="E92" s="8" t="s">
        <v>309</v>
      </c>
      <c r="F92" s="8" t="s">
        <v>310</v>
      </c>
      <c r="G92" s="9">
        <v>298</v>
      </c>
      <c r="H92" s="10" t="s">
        <v>307</v>
      </c>
      <c r="I92" s="3" t="s">
        <v>265</v>
      </c>
    </row>
    <row r="93" s="1" customFormat="1" ht="14.25" customHeight="1" spans="1:9">
      <c r="A93" s="3">
        <v>92</v>
      </c>
      <c r="B93" s="3" t="s">
        <v>11</v>
      </c>
      <c r="C93" s="5" t="s">
        <v>266</v>
      </c>
      <c r="D93" s="6" t="s">
        <v>311</v>
      </c>
      <c r="E93" s="7" t="s">
        <v>312</v>
      </c>
      <c r="F93" s="8" t="s">
        <v>313</v>
      </c>
      <c r="G93" s="9">
        <v>318</v>
      </c>
      <c r="H93" s="10" t="s">
        <v>307</v>
      </c>
      <c r="I93" s="3"/>
    </row>
    <row r="94" s="1" customFormat="1" ht="14.25" customHeight="1" spans="1:9">
      <c r="A94" s="3">
        <v>93</v>
      </c>
      <c r="B94" s="3" t="s">
        <v>11</v>
      </c>
      <c r="C94" s="5" t="s">
        <v>266</v>
      </c>
      <c r="D94" s="6" t="s">
        <v>314</v>
      </c>
      <c r="E94" s="7" t="s">
        <v>315</v>
      </c>
      <c r="F94" s="8" t="s">
        <v>316</v>
      </c>
      <c r="G94" s="9">
        <v>354</v>
      </c>
      <c r="H94" s="10" t="s">
        <v>317</v>
      </c>
      <c r="I94" s="3"/>
    </row>
    <row r="95" s="1" customFormat="1" ht="14.25" customHeight="1" spans="1:9">
      <c r="A95" s="3">
        <v>94</v>
      </c>
      <c r="B95" s="3" t="s">
        <v>16</v>
      </c>
      <c r="C95" s="5" t="s">
        <v>27</v>
      </c>
      <c r="D95" s="6" t="s">
        <v>318</v>
      </c>
      <c r="E95" s="7" t="s">
        <v>319</v>
      </c>
      <c r="F95" s="8" t="s">
        <v>320</v>
      </c>
      <c r="G95" s="9">
        <v>19</v>
      </c>
      <c r="H95" s="10" t="s">
        <v>31</v>
      </c>
      <c r="I95" s="3"/>
    </row>
    <row r="96" s="1" customFormat="1" ht="14.25" customHeight="1" spans="1:9">
      <c r="A96" s="3">
        <v>95</v>
      </c>
      <c r="B96" s="3" t="s">
        <v>16</v>
      </c>
      <c r="C96" s="5" t="s">
        <v>321</v>
      </c>
      <c r="D96" s="6" t="s">
        <v>322</v>
      </c>
      <c r="E96" s="7" t="s">
        <v>323</v>
      </c>
      <c r="F96" s="8" t="s">
        <v>324</v>
      </c>
      <c r="G96" s="9">
        <v>390</v>
      </c>
      <c r="H96" s="10" t="s">
        <v>317</v>
      </c>
      <c r="I96" s="3"/>
    </row>
    <row r="97" s="1" customFormat="1" ht="14.25" customHeight="1" spans="1:9">
      <c r="A97" s="3">
        <v>96</v>
      </c>
      <c r="B97" s="3" t="s">
        <v>16</v>
      </c>
      <c r="C97" s="5" t="s">
        <v>321</v>
      </c>
      <c r="D97" s="6" t="s">
        <v>325</v>
      </c>
      <c r="E97" s="7" t="s">
        <v>326</v>
      </c>
      <c r="F97" s="8" t="s">
        <v>327</v>
      </c>
      <c r="G97" s="9">
        <v>284</v>
      </c>
      <c r="H97" s="10" t="s">
        <v>307</v>
      </c>
      <c r="I97" s="3"/>
    </row>
    <row r="98" s="1" customFormat="1" ht="14.25" customHeight="1" spans="1:9">
      <c r="A98" s="3">
        <v>97</v>
      </c>
      <c r="B98" s="3" t="s">
        <v>16</v>
      </c>
      <c r="C98" s="5" t="s">
        <v>321</v>
      </c>
      <c r="D98" s="6" t="s">
        <v>328</v>
      </c>
      <c r="E98" s="7" t="s">
        <v>329</v>
      </c>
      <c r="F98" s="8" t="s">
        <v>330</v>
      </c>
      <c r="G98" s="9">
        <v>273</v>
      </c>
      <c r="H98" s="10" t="s">
        <v>307</v>
      </c>
      <c r="I98" s="3"/>
    </row>
    <row r="99" s="1" customFormat="1" ht="57" customHeight="1" spans="1:9">
      <c r="A99" s="11" t="s">
        <v>331</v>
      </c>
      <c r="B99" s="11"/>
      <c r="C99" s="11"/>
      <c r="D99" s="11"/>
      <c r="E99" s="11"/>
      <c r="F99" s="11"/>
      <c r="G99" s="11"/>
      <c r="H99" s="11"/>
      <c r="I99" s="11"/>
    </row>
  </sheetData>
  <mergeCells count="1">
    <mergeCell ref="A99:I9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车辆需求表</vt:lpstr>
      <vt:lpstr>门店地址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80735616</dc:creator>
  <cp:lastModifiedBy>ophilia</cp:lastModifiedBy>
  <dcterms:created xsi:type="dcterms:W3CDTF">2023-05-12T11:15:00Z</dcterms:created>
  <dcterms:modified xsi:type="dcterms:W3CDTF">2026-06-15T02:19:11Z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45DFF72AA72C41CAAC9F4E9FEECC0E7E_12</vt:lpwstr>
  </property>
  <property fmtid="{D5CDD505-2E9C-101B-9397-08002B2CF9AE}" pid="4" name="CalculationRule">
    <vt:i4>0</vt:i4>
  </property>
</Properties>
</file>